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I:\OIOPJN\JAVNA NAROČILA 2025\17. Rekonstrukcija OŠ Artiče II. faza\POPISI - končna\"/>
    </mc:Choice>
  </mc:AlternateContent>
  <xr:revisionPtr revIDLastSave="0" documentId="13_ncr:1_{0B711CFD-1424-4058-8E99-B58827FEFF38}" xr6:coauthVersionLast="47" xr6:coauthVersionMax="47" xr10:uidLastSave="{00000000-0000-0000-0000-000000000000}"/>
  <bookViews>
    <workbookView xWindow="-120" yWindow="-120" windowWidth="29040" windowHeight="15720" tabRatio="943" activeTab="12" xr2:uid="{00000000-000D-0000-FFFF-FFFF00000000}"/>
  </bookViews>
  <sheets>
    <sheet name="1. stran" sheetId="1" r:id="rId1"/>
    <sheet name="Rekapitulacija" sheetId="2" r:id="rId2"/>
    <sheet name="A|Pripravljalna d." sheetId="4" r:id="rId3"/>
    <sheet name="A|Zemeljska d." sheetId="5" r:id="rId4"/>
    <sheet name="A|Betonska d." sheetId="6" r:id="rId5"/>
    <sheet name="A|Opaž-tesarska d." sheetId="7" r:id="rId6"/>
    <sheet name="A|Zidarska d." sheetId="8" r:id="rId7"/>
    <sheet name="A|Rušitvena d." sheetId="38" r:id="rId8"/>
    <sheet name="B|Krovsko kleparska d." sheetId="31" r:id="rId9"/>
    <sheet name="B|Ključavničarska d." sheetId="13" r:id="rId10"/>
    <sheet name="B|Stavbno pohi." sheetId="15" r:id="rId11"/>
    <sheet name="B|Tlakarska d." sheetId="17" r:id="rId12"/>
    <sheet name="B|Keramičarska d." sheetId="18" r:id="rId13"/>
    <sheet name="B|Slikopleskarska d." sheetId="20" r:id="rId14"/>
    <sheet name="B|Montažerska d." sheetId="21" r:id="rId15"/>
    <sheet name="B|Estrih" sheetId="36" r:id="rId16"/>
    <sheet name="B|Dvigalo" sheetId="37" r:id="rId17"/>
    <sheet name="B|Razno" sheetId="35" r:id="rId18"/>
  </sheets>
  <definedNames>
    <definedName name="Excel_BuiltIn_Print_Area_1">#REF!</definedName>
    <definedName name="Excel_BuiltIn_Print_Area_3_1" localSheetId="4">'A|Betonska d.'!$A$1:$F$50</definedName>
    <definedName name="Excel_BuiltIn_Print_Area_3_1" localSheetId="5">'A|Opaž-tesarska d.'!$A$1:$F$5</definedName>
    <definedName name="Excel_BuiltIn_Print_Area_3_1" localSheetId="2">'A|Pripravljalna d.'!$A$1:$F$65</definedName>
    <definedName name="Excel_BuiltIn_Print_Area_3_1" localSheetId="7">'A|Rušitvena d.'!#REF!</definedName>
    <definedName name="Excel_BuiltIn_Print_Area_3_1" localSheetId="3">'A|Zemeljska d.'!$A$1:$F$37</definedName>
    <definedName name="Excel_BuiltIn_Print_Area_3_1" localSheetId="6">'A|Zidarska d.'!#REF!</definedName>
    <definedName name="Excel_BuiltIn_Print_Area_3_1" localSheetId="16">'B|Dvigalo'!#REF!</definedName>
    <definedName name="Excel_BuiltIn_Print_Area_3_1" localSheetId="15">'B|Estrih'!#REF!</definedName>
    <definedName name="Excel_BuiltIn_Print_Area_3_1" localSheetId="12">'B|Keramičarska d.'!#REF!</definedName>
    <definedName name="Excel_BuiltIn_Print_Area_3_1" localSheetId="9">'B|Ključavničarska d.'!#REF!</definedName>
    <definedName name="Excel_BuiltIn_Print_Area_3_1" localSheetId="8">'B|Krovsko kleparska d.'!#REF!</definedName>
    <definedName name="Excel_BuiltIn_Print_Area_3_1" localSheetId="14">'B|Montažerska d.'!#REF!</definedName>
    <definedName name="Excel_BuiltIn_Print_Area_3_1" localSheetId="17">'B|Razno'!#REF!</definedName>
    <definedName name="Excel_BuiltIn_Print_Area_3_1" localSheetId="13">'B|Slikopleskarska d.'!#REF!</definedName>
    <definedName name="Excel_BuiltIn_Print_Area_3_1" localSheetId="10">'B|Stavbno pohi.'!#REF!</definedName>
    <definedName name="Excel_BuiltIn_Print_Area_3_1" localSheetId="11">'B|Tlakarska d.'!#REF!</definedName>
    <definedName name="Excel_BuiltIn_Print_Area_3_1">#REF!</definedName>
    <definedName name="Excel_BuiltIn_Print_Area_3_1_1" localSheetId="4">'A|Betonska d.'!#REF!</definedName>
    <definedName name="Excel_BuiltIn_Print_Area_3_1_1" localSheetId="5">'A|Opaž-tesarska d.'!#REF!</definedName>
    <definedName name="Excel_BuiltIn_Print_Area_3_1_1" localSheetId="2">'A|Pripravljalna d.'!$A$1:$F$65</definedName>
    <definedName name="Excel_BuiltIn_Print_Area_3_1_1" localSheetId="7">'A|Rušitvena d.'!#REF!</definedName>
    <definedName name="Excel_BuiltIn_Print_Area_3_1_1" localSheetId="3">'A|Zemeljska d.'!#REF!</definedName>
    <definedName name="Excel_BuiltIn_Print_Area_3_1_1" localSheetId="6">'A|Zidarska d.'!#REF!</definedName>
    <definedName name="Excel_BuiltIn_Print_Area_3_1_1" localSheetId="16">'B|Dvigalo'!#REF!</definedName>
    <definedName name="Excel_BuiltIn_Print_Area_3_1_1" localSheetId="15">'B|Estrih'!#REF!</definedName>
    <definedName name="Excel_BuiltIn_Print_Area_3_1_1" localSheetId="12">'B|Keramičarska d.'!#REF!</definedName>
    <definedName name="Excel_BuiltIn_Print_Area_3_1_1" localSheetId="9">'B|Ključavničarska d.'!#REF!</definedName>
    <definedName name="Excel_BuiltIn_Print_Area_3_1_1" localSheetId="8">'B|Krovsko kleparska d.'!#REF!</definedName>
    <definedName name="Excel_BuiltIn_Print_Area_3_1_1" localSheetId="14">'B|Montažerska d.'!#REF!</definedName>
    <definedName name="Excel_BuiltIn_Print_Area_3_1_1" localSheetId="17">'B|Razno'!#REF!</definedName>
    <definedName name="Excel_BuiltIn_Print_Area_3_1_1" localSheetId="13">'B|Slikopleskarska d.'!#REF!</definedName>
    <definedName name="Excel_BuiltIn_Print_Area_3_1_1" localSheetId="10">'B|Stavbno pohi.'!#REF!</definedName>
    <definedName name="Excel_BuiltIn_Print_Area_3_1_1" localSheetId="11">'B|Tlakarska d.'!#REF!</definedName>
    <definedName name="Excel_BuiltIn_Print_Area_3_1_1">#REF!</definedName>
    <definedName name="Excel_BuiltIn_Print_Area_3_1_1_1" localSheetId="4">'A|Betonska d.'!#REF!</definedName>
    <definedName name="Excel_BuiltIn_Print_Area_3_1_1_1" localSheetId="5">'A|Opaž-tesarska d.'!#REF!</definedName>
    <definedName name="Excel_BuiltIn_Print_Area_3_1_1_1" localSheetId="2">'A|Pripravljalna d.'!$A$1:$F$65</definedName>
    <definedName name="Excel_BuiltIn_Print_Area_3_1_1_1" localSheetId="7">'A|Rušitvena d.'!#REF!</definedName>
    <definedName name="Excel_BuiltIn_Print_Area_3_1_1_1" localSheetId="3">'A|Zemeljska d.'!#REF!</definedName>
    <definedName name="Excel_BuiltIn_Print_Area_3_1_1_1" localSheetId="6">'A|Zidarska d.'!#REF!</definedName>
    <definedName name="Excel_BuiltIn_Print_Area_3_1_1_1" localSheetId="16">'B|Dvigalo'!#REF!</definedName>
    <definedName name="Excel_BuiltIn_Print_Area_3_1_1_1" localSheetId="15">'B|Estrih'!#REF!</definedName>
    <definedName name="Excel_BuiltIn_Print_Area_3_1_1_1" localSheetId="12">'B|Keramičarska d.'!#REF!</definedName>
    <definedName name="Excel_BuiltIn_Print_Area_3_1_1_1" localSheetId="9">'B|Ključavničarska d.'!#REF!</definedName>
    <definedName name="Excel_BuiltIn_Print_Area_3_1_1_1" localSheetId="8">'B|Krovsko kleparska d.'!#REF!</definedName>
    <definedName name="Excel_BuiltIn_Print_Area_3_1_1_1" localSheetId="14">'B|Montažerska d.'!#REF!</definedName>
    <definedName name="Excel_BuiltIn_Print_Area_3_1_1_1" localSheetId="17">'B|Razno'!#REF!</definedName>
    <definedName name="Excel_BuiltIn_Print_Area_3_1_1_1" localSheetId="13">'B|Slikopleskarska d.'!#REF!</definedName>
    <definedName name="Excel_BuiltIn_Print_Area_3_1_1_1" localSheetId="10">'B|Stavbno pohi.'!#REF!</definedName>
    <definedName name="Excel_BuiltIn_Print_Area_3_1_1_1" localSheetId="11">'B|Tlakarska d.'!#REF!</definedName>
    <definedName name="Excel_BuiltIn_Print_Area_3_1_1_1">#REF!</definedName>
    <definedName name="Excel_BuiltIn_Print_Area_4">#REF!</definedName>
    <definedName name="Excel_BuiltIn_Print_Area_5">#REF!</definedName>
    <definedName name="_xlnm.Print_Area" localSheetId="0">'1. stran'!$A$1:$E$36</definedName>
    <definedName name="_xlnm.Print_Area" localSheetId="4">'A|Betonska d.'!$A$1:$F$70</definedName>
    <definedName name="_xlnm.Print_Area" localSheetId="5">'A|Opaž-tesarska d.'!$A$1:$F$48</definedName>
    <definedName name="_xlnm.Print_Area" localSheetId="2">'A|Pripravljalna d.'!$A$1:$F$76</definedName>
    <definedName name="_xlnm.Print_Area" localSheetId="7">'A|Rušitvena d.'!$A$1:$F$89</definedName>
    <definedName name="_xlnm.Print_Area" localSheetId="3">'A|Zemeljska d.'!$A$1:$F$37</definedName>
    <definedName name="_xlnm.Print_Area" localSheetId="6">'A|Zidarska d.'!$A$1:$F$137</definedName>
    <definedName name="_xlnm.Print_Area" localSheetId="16">'B|Dvigalo'!$A$1:$F$35</definedName>
    <definedName name="_xlnm.Print_Area" localSheetId="15">'B|Estrih'!$A$1:$F$22</definedName>
    <definedName name="_xlnm.Print_Area" localSheetId="12">'B|Keramičarska d.'!$A$1:$F$59</definedName>
    <definedName name="_xlnm.Print_Area" localSheetId="9">'B|Ključavničarska d.'!$A$1:$F$44</definedName>
    <definedName name="_xlnm.Print_Area" localSheetId="8">'B|Krovsko kleparska d.'!$A$1:$F$129</definedName>
    <definedName name="_xlnm.Print_Area" localSheetId="14">'B|Montažerska d.'!$A$1:$F$90</definedName>
    <definedName name="_xlnm.Print_Area" localSheetId="17">'B|Razno'!$A$1:$F$50</definedName>
    <definedName name="_xlnm.Print_Area" localSheetId="13">'B|Slikopleskarska d.'!$A$1:$F$22</definedName>
    <definedName name="_xlnm.Print_Area" localSheetId="10">'B|Stavbno pohi.'!$A$1:$G$799</definedName>
    <definedName name="_xlnm.Print_Area" localSheetId="11">'B|Tlakarska d.'!$A$1:$F$26</definedName>
    <definedName name="_xlnm.Print_Area" localSheetId="1">Rekapitulacija!$A$1:$I$40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2" l="1"/>
  <c r="I38" i="2"/>
  <c r="I37" i="2"/>
  <c r="B28" i="2"/>
  <c r="F90" i="21"/>
  <c r="F17" i="8"/>
  <c r="F19" i="8"/>
  <c r="F15" i="8"/>
  <c r="F67" i="6"/>
  <c r="F66" i="6"/>
  <c r="F65" i="6"/>
  <c r="F30" i="35"/>
  <c r="F113" i="31"/>
  <c r="F107" i="31"/>
  <c r="F10" i="35" l="1"/>
  <c r="F94" i="31"/>
  <c r="F37" i="13"/>
  <c r="F36" i="13"/>
  <c r="F39" i="13"/>
  <c r="G445" i="15"/>
  <c r="G77" i="15"/>
  <c r="G71" i="15"/>
  <c r="G49" i="15"/>
  <c r="G56" i="15"/>
  <c r="G61" i="15"/>
  <c r="G66" i="15"/>
  <c r="F126" i="31"/>
  <c r="F30" i="13" l="1"/>
  <c r="F34" i="13"/>
  <c r="F32" i="13"/>
  <c r="G246" i="15" l="1"/>
  <c r="G275" i="15"/>
  <c r="F74" i="21"/>
  <c r="F64" i="8"/>
  <c r="F58" i="8"/>
  <c r="F96" i="31"/>
  <c r="F60" i="31"/>
  <c r="F54" i="8"/>
  <c r="F47" i="21"/>
  <c r="F46" i="21"/>
  <c r="G782" i="15"/>
  <c r="G713" i="15"/>
  <c r="G710" i="15"/>
  <c r="G707" i="15"/>
  <c r="G566" i="15"/>
  <c r="G387" i="15"/>
  <c r="G759" i="15"/>
  <c r="G577" i="15"/>
  <c r="G155" i="15"/>
  <c r="G142" i="15"/>
  <c r="F24" i="35" l="1"/>
  <c r="F32" i="35" l="1"/>
  <c r="F28" i="35"/>
  <c r="F12" i="35"/>
  <c r="F14" i="36"/>
  <c r="F13" i="36"/>
  <c r="F12" i="36"/>
  <c r="F10" i="13" l="1"/>
  <c r="F41" i="13" l="1"/>
  <c r="F61" i="6" l="1"/>
  <c r="F58" i="6"/>
  <c r="F85" i="38"/>
  <c r="G796" i="15" l="1"/>
  <c r="G795" i="15"/>
  <c r="G794" i="15"/>
  <c r="G793" i="15"/>
  <c r="G458" i="15"/>
  <c r="G457" i="15"/>
  <c r="G524" i="15"/>
  <c r="G303" i="15"/>
  <c r="G289" i="15"/>
  <c r="G192" i="15"/>
  <c r="G520" i="15"/>
  <c r="G532" i="15"/>
  <c r="G659" i="15"/>
  <c r="G739" i="15"/>
  <c r="G631" i="15"/>
  <c r="G583" i="15"/>
  <c r="G570" i="15"/>
  <c r="G473" i="15"/>
  <c r="G150" i="15" l="1"/>
  <c r="F25" i="13" l="1"/>
  <c r="F63" i="21"/>
  <c r="F28" i="31"/>
  <c r="F36" i="31"/>
  <c r="F34" i="31"/>
  <c r="F38" i="31"/>
  <c r="F48" i="31"/>
  <c r="F50" i="31"/>
  <c r="F54" i="31"/>
  <c r="F78" i="31"/>
  <c r="F70" i="31"/>
  <c r="F83" i="21" l="1"/>
  <c r="F76" i="21"/>
  <c r="F33" i="21" l="1"/>
  <c r="F29" i="21" l="1"/>
  <c r="F25" i="21"/>
  <c r="F21" i="21"/>
  <c r="F18" i="21"/>
  <c r="F15" i="21"/>
  <c r="F9" i="21"/>
  <c r="G607" i="15" l="1"/>
  <c r="G456" i="15"/>
  <c r="G423" i="15"/>
  <c r="G381" i="15"/>
  <c r="G351" i="15"/>
  <c r="G363" i="15"/>
  <c r="G97" i="15"/>
  <c r="F72" i="21"/>
  <c r="F87" i="38"/>
  <c r="F75" i="38" l="1"/>
  <c r="F83" i="38"/>
  <c r="F81" i="38"/>
  <c r="F79" i="38"/>
  <c r="F77" i="38"/>
  <c r="F73" i="38"/>
  <c r="F71" i="38"/>
  <c r="F69" i="38"/>
  <c r="F67" i="38"/>
  <c r="F65" i="38"/>
  <c r="F63" i="38"/>
  <c r="F61" i="38"/>
  <c r="F59" i="38"/>
  <c r="F57" i="38"/>
  <c r="F55" i="38"/>
  <c r="F21" i="13"/>
  <c r="F14" i="13"/>
  <c r="F16" i="13"/>
  <c r="F6" i="13"/>
  <c r="F92" i="8"/>
  <c r="F20" i="37"/>
  <c r="F18" i="35"/>
  <c r="F26" i="35"/>
  <c r="F22" i="35"/>
  <c r="F20" i="35"/>
  <c r="F16" i="35"/>
  <c r="F48" i="18"/>
  <c r="F17" i="17"/>
  <c r="F56" i="31"/>
  <c r="F62" i="31"/>
  <c r="F64" i="31"/>
  <c r="F66" i="31"/>
  <c r="F68" i="31"/>
  <c r="F30" i="31"/>
  <c r="F32" i="31"/>
  <c r="F40" i="31"/>
  <c r="F42" i="31"/>
  <c r="F44" i="31"/>
  <c r="F46" i="31"/>
  <c r="F52" i="31"/>
  <c r="F58" i="31"/>
  <c r="F26" i="31"/>
  <c r="G92" i="15"/>
  <c r="G87" i="15"/>
  <c r="F76" i="31"/>
  <c r="F20" i="31"/>
  <c r="F49" i="21"/>
  <c r="F41" i="21"/>
  <c r="F20" i="20"/>
  <c r="F108" i="8"/>
  <c r="F46" i="18"/>
  <c r="F47" i="18"/>
  <c r="F45" i="18"/>
  <c r="F28" i="18"/>
  <c r="F27" i="18"/>
  <c r="F26" i="18"/>
  <c r="F25" i="18"/>
  <c r="F24" i="18"/>
  <c r="F23" i="18"/>
  <c r="F22" i="18"/>
  <c r="F21" i="18"/>
  <c r="F20" i="18"/>
  <c r="F38" i="18"/>
  <c r="F37" i="18"/>
  <c r="F36" i="18"/>
  <c r="F35" i="18"/>
  <c r="F34" i="18"/>
  <c r="F19" i="18"/>
  <c r="F18" i="18"/>
  <c r="F52" i="6"/>
  <c r="F39" i="8"/>
  <c r="F35" i="8"/>
  <c r="G726" i="15"/>
  <c r="G717" i="15"/>
  <c r="G700" i="15"/>
  <c r="G693" i="15"/>
  <c r="G680" i="15"/>
  <c r="G676" i="15"/>
  <c r="G668" i="15"/>
  <c r="G655" i="15"/>
  <c r="G643" i="15"/>
  <c r="G635" i="15"/>
  <c r="G599" i="15"/>
  <c r="G594" i="15"/>
  <c r="G551" i="15"/>
  <c r="G538" i="15"/>
  <c r="G508" i="15"/>
  <c r="G504" i="15"/>
  <c r="G500" i="15"/>
  <c r="G496" i="15"/>
  <c r="G492" i="15"/>
  <c r="G484" i="15"/>
  <c r="G480" i="15"/>
  <c r="G455" i="15"/>
  <c r="G453" i="15"/>
  <c r="G411" i="15"/>
  <c r="G399" i="15"/>
  <c r="G378" i="15"/>
  <c r="G372" i="15"/>
  <c r="G347" i="15"/>
  <c r="G311" i="15"/>
  <c r="G268" i="15"/>
  <c r="G261" i="15"/>
  <c r="G204" i="15"/>
  <c r="G197" i="15"/>
  <c r="G184" i="15"/>
  <c r="G180" i="15"/>
  <c r="G172" i="15"/>
  <c r="G133" i="15"/>
  <c r="G122" i="15"/>
  <c r="G118" i="15"/>
  <c r="G114" i="15"/>
  <c r="G82" i="15"/>
  <c r="F92" i="31"/>
  <c r="F129" i="8"/>
  <c r="F20" i="7"/>
  <c r="F55" i="6"/>
  <c r="G734" i="15"/>
  <c r="G747" i="15"/>
  <c r="G752" i="15"/>
  <c r="G767" i="15"/>
  <c r="G774" i="15"/>
  <c r="G686" i="15"/>
  <c r="G639" i="15"/>
  <c r="G647" i="15"/>
  <c r="G651" i="15"/>
  <c r="G664" i="15"/>
  <c r="G672" i="15"/>
  <c r="G621" i="15"/>
  <c r="G617" i="15"/>
  <c r="G616" i="15"/>
  <c r="G615" i="15"/>
  <c r="G614" i="15"/>
  <c r="G589" i="15"/>
  <c r="G558" i="15"/>
  <c r="G544" i="15"/>
  <c r="G476" i="15"/>
  <c r="G488" i="15"/>
  <c r="G512" i="15"/>
  <c r="G516" i="15"/>
  <c r="G464" i="15"/>
  <c r="G406" i="15"/>
  <c r="G416" i="15"/>
  <c r="G430" i="15"/>
  <c r="G436" i="15"/>
  <c r="G441" i="15"/>
  <c r="G454" i="15"/>
  <c r="G391" i="15"/>
  <c r="G320" i="15"/>
  <c r="G329" i="15"/>
  <c r="G338" i="15"/>
  <c r="G358" i="15"/>
  <c r="G366" i="15"/>
  <c r="G232" i="15"/>
  <c r="G218" i="15"/>
  <c r="G106" i="15"/>
  <c r="G129" i="15"/>
  <c r="G137" i="15"/>
  <c r="G146" i="15"/>
  <c r="G159" i="15"/>
  <c r="G164" i="15"/>
  <c r="G168" i="15"/>
  <c r="G176" i="15"/>
  <c r="G188" i="15"/>
  <c r="F8" i="37"/>
  <c r="B26" i="2"/>
  <c r="B33" i="2"/>
  <c r="B32" i="2"/>
  <c r="F70" i="21"/>
  <c r="F68" i="21"/>
  <c r="F57" i="21"/>
  <c r="F51" i="21"/>
  <c r="F55" i="21"/>
  <c r="F6" i="21"/>
  <c r="F94" i="8"/>
  <c r="F17" i="18"/>
  <c r="F20" i="36"/>
  <c r="F24" i="17"/>
  <c r="F22" i="17"/>
  <c r="F15" i="17"/>
  <c r="F90" i="31"/>
  <c r="F88" i="31"/>
  <c r="F86" i="31"/>
  <c r="F84" i="31"/>
  <c r="F82" i="31"/>
  <c r="F80" i="31"/>
  <c r="F74" i="31"/>
  <c r="F72" i="31"/>
  <c r="F24" i="31"/>
  <c r="F22" i="31"/>
  <c r="F18" i="31"/>
  <c r="F98" i="8"/>
  <c r="F96" i="8"/>
  <c r="F90" i="8"/>
  <c r="F88" i="8"/>
  <c r="F84" i="8"/>
  <c r="F82" i="8"/>
  <c r="F80" i="8"/>
  <c r="F78" i="8"/>
  <c r="F76" i="8"/>
  <c r="F72" i="8"/>
  <c r="F52" i="8"/>
  <c r="F43" i="8"/>
  <c r="F41" i="8"/>
  <c r="F31" i="8"/>
  <c r="F135" i="8"/>
  <c r="F134" i="8"/>
  <c r="F121" i="8"/>
  <c r="F49" i="8"/>
  <c r="F70" i="8"/>
  <c r="F74" i="8"/>
  <c r="F86" i="8"/>
  <c r="F100" i="8"/>
  <c r="F102" i="8"/>
  <c r="F104" i="8"/>
  <c r="F106" i="8"/>
  <c r="F110" i="8"/>
  <c r="F47" i="8"/>
  <c r="F45" i="8"/>
  <c r="F27" i="8"/>
  <c r="F23" i="8"/>
  <c r="F21" i="8"/>
  <c r="F13" i="8"/>
  <c r="F30" i="7"/>
  <c r="F28" i="7"/>
  <c r="F22" i="7"/>
  <c r="F18" i="7"/>
  <c r="F16" i="7"/>
  <c r="F24" i="7"/>
  <c r="F26" i="7"/>
  <c r="F32" i="7"/>
  <c r="F34" i="7"/>
  <c r="F36" i="7"/>
  <c r="F38" i="7"/>
  <c r="F40" i="7"/>
  <c r="F42" i="7"/>
  <c r="F44" i="7"/>
  <c r="F46" i="7"/>
  <c r="F14" i="7"/>
  <c r="F19" i="5"/>
  <c r="F21" i="5"/>
  <c r="F49" i="6"/>
  <c r="F46" i="6"/>
  <c r="F43" i="6"/>
  <c r="F40" i="6"/>
  <c r="F37" i="6"/>
  <c r="F34" i="6"/>
  <c r="F31" i="6"/>
  <c r="F28" i="6"/>
  <c r="F25" i="6"/>
  <c r="F22" i="6"/>
  <c r="F19" i="6"/>
  <c r="F16" i="6"/>
  <c r="F15" i="5"/>
  <c r="F29" i="5"/>
  <c r="F31" i="5"/>
  <c r="F35" i="5"/>
  <c r="F33" i="5"/>
  <c r="F53" i="21"/>
  <c r="F43" i="21"/>
  <c r="F38" i="21"/>
  <c r="F12" i="21"/>
  <c r="F18" i="20"/>
  <c r="F8" i="35"/>
  <c r="F14" i="35"/>
  <c r="F34" i="35"/>
  <c r="F6" i="35"/>
  <c r="F55" i="18"/>
  <c r="F16" i="36"/>
  <c r="F17" i="5"/>
  <c r="F23" i="5"/>
  <c r="F25" i="5"/>
  <c r="F27" i="5"/>
  <c r="F74" i="4"/>
  <c r="F68" i="4"/>
  <c r="F70" i="4"/>
  <c r="F72" i="4"/>
  <c r="F66" i="4"/>
  <c r="B31" i="2"/>
  <c r="F18" i="36"/>
  <c r="F16" i="20"/>
  <c r="F14" i="20"/>
  <c r="F50" i="18"/>
  <c r="F33" i="18"/>
  <c r="F44" i="18"/>
  <c r="F11" i="17"/>
  <c r="F13" i="17"/>
  <c r="B1" i="2"/>
  <c r="B2" i="2"/>
  <c r="B3" i="2"/>
  <c r="B5" i="2"/>
  <c r="B7" i="2"/>
  <c r="B14" i="2"/>
  <c r="B15" i="2"/>
  <c r="B16" i="2"/>
  <c r="B17" i="2"/>
  <c r="B18" i="2"/>
  <c r="B24" i="2"/>
  <c r="B25" i="2"/>
  <c r="B27" i="2"/>
  <c r="B29" i="2"/>
  <c r="B30" i="2"/>
  <c r="F34" i="37" l="1"/>
  <c r="I32" i="2" s="1"/>
  <c r="F22" i="36"/>
  <c r="G799" i="15"/>
  <c r="I26" i="2" s="1"/>
  <c r="F76" i="4"/>
  <c r="F128" i="31"/>
  <c r="I24" i="2" s="1"/>
  <c r="F59" i="18"/>
  <c r="I28" i="2" s="1"/>
  <c r="I31" i="2"/>
  <c r="F22" i="20"/>
  <c r="I29" i="2" s="1"/>
  <c r="I14" i="2"/>
  <c r="F37" i="5"/>
  <c r="I15" i="2" s="1"/>
  <c r="F137" i="8"/>
  <c r="I18" i="2" s="1"/>
  <c r="F89" i="38"/>
  <c r="I19" i="2" s="1"/>
  <c r="I30" i="2"/>
  <c r="F26" i="17"/>
  <c r="I27" i="2" s="1"/>
  <c r="F70" i="6"/>
  <c r="I16" i="2" s="1"/>
  <c r="F48" i="7"/>
  <c r="I17" i="2" s="1"/>
  <c r="F44" i="13"/>
  <c r="I25" i="2" s="1"/>
  <c r="K36" i="2" l="1"/>
  <c r="F50" i="35" s="1"/>
  <c r="I33" i="2" s="1"/>
  <c r="I34" i="2" s="1"/>
  <c r="I20" i="2"/>
</calcChain>
</file>

<file path=xl/sharedStrings.xml><?xml version="1.0" encoding="utf-8"?>
<sst xmlns="http://schemas.openxmlformats.org/spreadsheetml/2006/main" count="2370" uniqueCount="1473">
  <si>
    <t>Objekt:</t>
  </si>
  <si>
    <t>Za gradnjo:</t>
  </si>
  <si>
    <t>Datum:</t>
  </si>
  <si>
    <t xml:space="preserve">Popis sestavil: </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</si>
  <si>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</si>
  <si>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</si>
  <si>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</si>
  <si>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</si>
  <si>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</si>
  <si>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</si>
  <si>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</si>
  <si>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</si>
  <si>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</si>
  <si>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</si>
  <si>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</si>
  <si>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</si>
  <si>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</si>
  <si>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</si>
  <si>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</si>
  <si>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</si>
  <si>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</si>
  <si>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</si>
  <si>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SKUPAJ OBRTNIŠKA DELA</t>
  </si>
  <si>
    <t>A/1.0</t>
  </si>
  <si>
    <t>PRIPRAVLJALNA DELA</t>
  </si>
  <si>
    <t>Opis del</t>
  </si>
  <si>
    <t>EM</t>
  </si>
  <si>
    <t>Količina</t>
  </si>
  <si>
    <t>Cena/EM</t>
  </si>
  <si>
    <t>Skupaj</t>
  </si>
  <si>
    <t>A1.1</t>
  </si>
  <si>
    <t>m1</t>
  </si>
  <si>
    <t>kpl</t>
  </si>
  <si>
    <t>SKUPAJ PRIPRAVLJALNA DELA</t>
  </si>
  <si>
    <t>A/2.0</t>
  </si>
  <si>
    <t>ZEMELJSKA DELA</t>
  </si>
  <si>
    <t>A2.1</t>
  </si>
  <si>
    <t>m3</t>
  </si>
  <si>
    <t>m2</t>
  </si>
  <si>
    <t>SKUPAJ ZEMELJSKA DELA</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</si>
  <si>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</si>
  <si>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</si>
  <si>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</si>
  <si>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</si>
  <si>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</si>
  <si>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</si>
  <si>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</si>
  <si>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</si>
  <si>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</si>
  <si>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</si>
  <si>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</si>
  <si>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</si>
  <si>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</si>
  <si>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</si>
  <si>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</si>
  <si>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</si>
  <si>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</si>
  <si>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</si>
  <si>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</si>
  <si>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</si>
  <si>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</si>
  <si>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</si>
  <si>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</si>
  <si>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</si>
  <si>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</si>
  <si>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B2.1</t>
  </si>
  <si>
    <t>kos</t>
  </si>
  <si>
    <t>KLJUČAVNIČARSKA DELA</t>
  </si>
  <si>
    <t>SKUPAJ KLJUČAVNIČARSKA DELA</t>
  </si>
  <si>
    <t>B/4.0</t>
  </si>
  <si>
    <t>B4.1</t>
  </si>
  <si>
    <t>B5.1</t>
  </si>
  <si>
    <t>B/5.0</t>
  </si>
  <si>
    <t>B/6.0</t>
  </si>
  <si>
    <t>B6.1</t>
  </si>
  <si>
    <t>B/7.0</t>
  </si>
  <si>
    <t>TLAKARSKA DELA</t>
  </si>
  <si>
    <t>SKUPAJ TLAKARSKA DELA</t>
  </si>
  <si>
    <t>KERAMIČARSKA DELA</t>
  </si>
  <si>
    <t>SKUPAJ KERAMIČARSKA DELA</t>
  </si>
  <si>
    <t>SLIKOPLESKARSKA DELA</t>
  </si>
  <si>
    <t>SKUPAJ SLIKOPLESKARSKA DELA</t>
  </si>
  <si>
    <t>MONTAŽERSKA DELA</t>
  </si>
  <si>
    <t>SKUPAJ MONTAŽERSKA DELA</t>
  </si>
  <si>
    <t>A2.3</t>
  </si>
  <si>
    <t>A2.4</t>
  </si>
  <si>
    <t>A3.4</t>
  </si>
  <si>
    <t>A3.5</t>
  </si>
  <si>
    <t>A5.2</t>
  </si>
  <si>
    <t>A5.4</t>
  </si>
  <si>
    <t>B1.2</t>
  </si>
  <si>
    <t>B1.3</t>
  </si>
  <si>
    <t>B1.4</t>
  </si>
  <si>
    <t>B1.5</t>
  </si>
  <si>
    <t xml:space="preserve">OPOMBA : </t>
  </si>
  <si>
    <t>A5.3</t>
  </si>
  <si>
    <t>STAVBNO POHIŠTVO</t>
  </si>
  <si>
    <t>SKUPAJ STAVBNO POHIŠTVO</t>
  </si>
  <si>
    <t>SKUPAJ GRADBENO OBRTNIŠKA DELA (brez DDV)</t>
  </si>
  <si>
    <t>DDV</t>
  </si>
  <si>
    <t>SKUPAJ GRADBENO OBRTNIŠKA DELA z DDV</t>
  </si>
  <si>
    <r>
      <t xml:space="preserve">Igor Topič, </t>
    </r>
    <r>
      <rPr>
        <b/>
        <sz val="10"/>
        <color indexed="8"/>
        <rFont val="Arial Narrow"/>
        <family val="2"/>
      </rPr>
      <t>inž. gradb.</t>
    </r>
  </si>
  <si>
    <t>Investitor</t>
  </si>
  <si>
    <t>Investitor:</t>
  </si>
  <si>
    <t>TESARSKA DELA - OPAŽ</t>
  </si>
  <si>
    <t>A3.3</t>
  </si>
  <si>
    <t>A4.3</t>
  </si>
  <si>
    <t>B2.2</t>
  </si>
  <si>
    <t>A4.2</t>
  </si>
  <si>
    <t>A5.5</t>
  </si>
  <si>
    <t>Dobava,  rezanje,  krivljenje, vezanje in polaganje armature ter polaganje armaturnih mrež kompletno po armaturnem   načrtu,  z  vsemi pomožnimi deli in prenosi, do  mesta  vgraditve.</t>
  </si>
  <si>
    <t>B5.2</t>
  </si>
  <si>
    <t>Ocena stroškov je projektantska - informativna.</t>
  </si>
  <si>
    <t>Točno ceno bo investitor dobil na osnovi zbranih ponudb izvajalcev.</t>
  </si>
  <si>
    <t>Faza popisa:</t>
  </si>
  <si>
    <t>A4.4</t>
  </si>
  <si>
    <t>A4.5</t>
  </si>
  <si>
    <t>A2.2</t>
  </si>
  <si>
    <t>Projektant:</t>
  </si>
  <si>
    <t>Odgovorni vodja projekta:</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</si>
  <si>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</si>
  <si>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</si>
  <si>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</si>
  <si>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Izkop se obračunava na podlagi profilov posnetih, pred pričetkom del in po končanem delu.</t>
  </si>
  <si>
    <t>Splošna določila za betonska dela :</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</si>
  <si>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</si>
  <si>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</si>
  <si>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</si>
  <si>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</si>
  <si>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</si>
  <si>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</si>
  <si>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</si>
  <si>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A4.6</t>
  </si>
  <si>
    <t>A4.7</t>
  </si>
  <si>
    <t>A4.8</t>
  </si>
  <si>
    <t>A4.9</t>
  </si>
  <si>
    <t>A4.10</t>
  </si>
  <si>
    <t>Splošna določila za tesarska dela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</si>
  <si>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</si>
  <si>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</si>
  <si>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</si>
  <si>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</si>
  <si>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</si>
  <si>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</si>
  <si>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A5.6</t>
  </si>
  <si>
    <t>A5.7</t>
  </si>
  <si>
    <t>A5.8</t>
  </si>
  <si>
    <t>A5.9</t>
  </si>
  <si>
    <t>A5.10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</si>
  <si>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</si>
  <si>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</si>
  <si>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</si>
  <si>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KROVSKO KLEPARSKA DELA</t>
  </si>
  <si>
    <t>SKUPAJ KROVSKO KLEPARSKA DELA</t>
  </si>
  <si>
    <t>B4.2</t>
  </si>
  <si>
    <t>Splošna določila za stavbno pohištvo:</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</si>
  <si>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</si>
  <si>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</si>
  <si>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B6.2</t>
  </si>
  <si>
    <t>Splošna določila za keramičarska dela:</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</si>
  <si>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</si>
  <si>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</si>
  <si>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2. Polaganje keramike ob vodovodnih in elektro priključkih izvesti, tako da so stiki pokriti z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</si>
  <si>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</si>
  <si>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</si>
  <si>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5. Vzorec keramike pisno potrdi arhitekt oz. investitor</t>
  </si>
  <si>
    <t>A5.11</t>
  </si>
  <si>
    <t>A5.12</t>
  </si>
  <si>
    <t>B1.7</t>
  </si>
  <si>
    <t>B1.8</t>
  </si>
  <si>
    <t>Splošna določila za slikopleskarska dela:</t>
  </si>
  <si>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</si>
  <si>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</si>
  <si>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</si>
  <si>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</si>
  <si>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</si>
  <si>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A1.2</t>
  </si>
  <si>
    <t>A1.3</t>
  </si>
  <si>
    <t>Izdelava, dobava in postavitev gradbiščne table, skladno z Zakonom o graditvi objekta</t>
  </si>
  <si>
    <t>A1.4</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</si>
  <si>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</si>
  <si>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A1.5</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</si>
  <si>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</si>
  <si>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B1.9</t>
  </si>
  <si>
    <t>B1.10</t>
  </si>
  <si>
    <t>Splošna določila za tlakarska dela: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</si>
  <si>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</si>
  <si>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</si>
  <si>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Nanos hladnega bitumenskega premaza (npr. IBITOL) na suho in brezprašno površino AB konstrukcije, poraba 0,3 l/m2, sušenje premaza 24 ur.</t>
  </si>
  <si>
    <t>B/8.0</t>
  </si>
  <si>
    <t>RAZNO</t>
  </si>
  <si>
    <t>B8.1</t>
  </si>
  <si>
    <t>B8.2</t>
  </si>
  <si>
    <t>B8.3</t>
  </si>
  <si>
    <t>B8.0</t>
  </si>
  <si>
    <t>SKUPAJ RAZNO</t>
  </si>
  <si>
    <t>Strojno utrjevanje dna izkopa v terenu III. in IV. kategorije z vibracijsko ploščo ali vibrovaljarjem do predpisane zbitosti; stopnjo utrjenosti preveriti v statičnem izračunu ali v geomehanskem poročilu.</t>
  </si>
  <si>
    <t>Nabava, dobava in polaganje geotekstil na uvaljan in utrjen planum, pred začetkom nasipavanja, vključno s potrebnimi preklopi 10%</t>
  </si>
  <si>
    <t>A2.5</t>
  </si>
  <si>
    <t>A2.6</t>
  </si>
  <si>
    <t>A2.7</t>
  </si>
  <si>
    <t>A2.8</t>
  </si>
  <si>
    <t>A2.10</t>
  </si>
  <si>
    <t>A2.11</t>
  </si>
  <si>
    <t>A3.6</t>
  </si>
  <si>
    <t>A3.7</t>
  </si>
  <si>
    <t>A3.8</t>
  </si>
  <si>
    <t>A3.9</t>
  </si>
  <si>
    <t>A3.10</t>
  </si>
  <si>
    <t>A3.11</t>
  </si>
  <si>
    <t>A3.12</t>
  </si>
  <si>
    <t>A3.13</t>
  </si>
  <si>
    <r>
      <t>Dobava, montaža in demontaža  opaža prehodov za razne cevi skozi temelje oziroma skozi razne betonske konstrukcije, z enkratno uporabo lesa. Odprtine velikosti do 0,25 m2/kom.</t>
    </r>
    <r>
      <rPr>
        <b/>
        <sz val="10"/>
        <rFont val="Arial Narrow"/>
        <family val="2"/>
      </rPr>
      <t xml:space="preserve"> </t>
    </r>
    <r>
      <rPr>
        <i/>
        <sz val="10"/>
        <rFont val="Arial Narrow"/>
        <family val="2"/>
      </rPr>
      <t>Količina ocenjena!</t>
    </r>
  </si>
  <si>
    <t>B5.3</t>
  </si>
  <si>
    <t>B/9.0</t>
  </si>
  <si>
    <t>Izdelava in postavitev tabel za požarni red - upoštevati požarni elaborat; table izdelane iz foreks</t>
  </si>
  <si>
    <r>
      <t>Čiščenje objekta po končanih delih</t>
    </r>
    <r>
      <rPr>
        <sz val="10"/>
        <rFont val="Arial Narrow"/>
        <family val="2"/>
        <charset val="238"/>
      </rPr>
      <t>, pred predajo kupcu, v postavki je zajeto:</t>
    </r>
  </si>
  <si>
    <t>- odstranjevanje preostalih odpadkov od izvedbe, nakladanje in transport na gradbiščno deponijo, začasna deponija</t>
  </si>
  <si>
    <t>- odstranjevanje zaščitnih folij in mehanskih zaščit na oblogah, vratih, oknih, vgrajeni opremi in podobno, nakladanje in transport na gradbiščno deponijo, začasna deponija</t>
  </si>
  <si>
    <t>- odstranjevanje madežev od malt in lepil, z ustreznimi topili, glede na vrsto površine</t>
  </si>
  <si>
    <t>- odstranjevanje barve iz vseh površin, vodotopne in lak barve, pri tem se površina podloge ne sme poškodovati, zato se mora za čiščenje uporabiti ustrezno čistilno sredstvo glede na vrsto madeža in vsto podlage</t>
  </si>
  <si>
    <t>- grobo čiščenje, odstranjevanje prahu in odpadkov, nakladanje in transport na gradbiščno deponijo, začasna deponija</t>
  </si>
  <si>
    <t>- prvo čiščenje z vodo ali detergenti</t>
  </si>
  <si>
    <t>- zaključno čiščenje z detergenti ali čistili ustrezne kvalitete glede na vrsto polage ali opreme</t>
  </si>
  <si>
    <t>- vsa potrebna čistila za vsako vrsto podlage posebej</t>
  </si>
  <si>
    <t>- vsi potrebni pripomočki za čiščenje</t>
  </si>
  <si>
    <t>- delovna pomožna sredstva: lestve</t>
  </si>
  <si>
    <t>Čiščenje mora  biti izvedeno strokovno, tako da je očiščena površina nepoškodovana, zaradi neustreznega čistilnega sredstva ali mehanske poškodbe.</t>
  </si>
  <si>
    <t>Čiščenje mora biti izvedeno na vseh površinah novogradnje in obstoječega objekta.</t>
  </si>
  <si>
    <t>Obračun po m2 tlorisne površine notranjih prostorov</t>
  </si>
  <si>
    <t>ESTRIH</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</si>
  <si>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</si>
  <si>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</si>
  <si>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</si>
  <si>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</si>
  <si>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B9.0</t>
  </si>
  <si>
    <t>a)</t>
  </si>
  <si>
    <t>b)</t>
  </si>
  <si>
    <t>NOVOGRADNJA</t>
  </si>
  <si>
    <t>Pred izdelavo ponudbe je obvezen ogled lokacije objekta in projektne dokumentacije. Izvajalec je dolžan pri sestavi ponudbe upoštevati grafične in tekstualne dele projekta (PGD, PZI). V primeru tiskarskih napak in neskladij v projektu je dolžan na to opozoriti projektanta pred oddajo ponudbe.</t>
  </si>
  <si>
    <t xml:space="preserve">Stroški ureditve in organizacije gradbišča in izvajanje skupnih ukrepov za zagotavljanje varnosti in zdravja pri delu (izdelava varnostnega načrta za gradbišče, imenovanje koordinatorja), ureditev dostopnih  poti in zavarovanje gradbišča z ograjo, postavitev kontejnerjev in skladišč, naprava začasnih delavnic in deponij, postavitev montažnih sanitarij, izvedbe začasnih instalacijskih priklopov za gradbiščne potrebe (elektrika, voda,telefon), namestitev zaščitnih naprav (gasilni aparati, event. hidrant), namestitev omaric za nudenje prve pomoči, fizično in tehnično varovanje  </t>
  </si>
  <si>
    <t>Izdelava, postavitev in demontaža gradbenih profilov za izkop gradbene jame in prenos višin objekta na profile z uporabo merilnega instrumenta</t>
  </si>
  <si>
    <t xml:space="preserve">3. Pred izvedbo izkopa je potrebno parcelo pripraviti za obdelavo: odstraniti manjše grmičevje in pokositi zelenico. </t>
  </si>
  <si>
    <t>Količine za zemeljska dela so preračunane na osnovi načrta arhitekture!</t>
  </si>
  <si>
    <t>Strojni površinski  odriv ali odkop terena I. in II. kategorije (humusa) v celotni debelini ≤ 30 cm, s transportom na začasno deponijo gradbišča na gradbeni parceli v oddaljenost do 15 m. Humus se hrani na deponiji zaradi kasnejše uporabe pri zunanji ureditvi. Količna ocenjena!</t>
  </si>
  <si>
    <t>Ročni odkop morebitnih instalacij v terenu III. in IV. kategorije na lokaciji objekta z odmetom na rob izkopa (količina ocenjena)</t>
  </si>
  <si>
    <t>Planiranje dna gradbene jame s točnostjo +- 2 cm z minimalnim izmetom ali dosipom ter premetom odvečnega materiala. Obračun po m2.</t>
  </si>
  <si>
    <t>Nabava, dobava in vgrajevanje gramoznega materiala kot zasip za temelji, do nivoja terena, z utrjevanje zasipa po plasteh v debelini največ po 30 cm.
Pri izvajanju  zasipa paziti, da ne pride do poškodbe vertikalne  hidroizolacije ali njene zaščite.</t>
  </si>
  <si>
    <t>Odvoz izkopanega materiala na stalno deponijo oddaljeno do 5 km, nakladanje je zajeto skupaj z izkopom. V postavki mora biti zajeto tudi plačilo komunalnega prispevka za stalno deponijo</t>
  </si>
  <si>
    <t>Geomehanski pregled in nadzor v skladu z ZGO: strokovna prisotnost geomehanika v času izvajanja izkopa, utrjevanja  in pregled temeljnih tal pred izvedbo temeljev. V ceni je zajeti vse potrebne obiske geomehanika, vključno z izdelavo končnega poročila.</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</si>
  <si>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</si>
  <si>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 xml:space="preserve">   </t>
  </si>
  <si>
    <t>►ab stopnice</t>
  </si>
  <si>
    <t>Izolacije :</t>
  </si>
  <si>
    <t>Splošni pogoji :</t>
  </si>
  <si>
    <t xml:space="preserve">            - vse izolacije morajo ustrezati splošnim določilom veljavnih tehničnih predpisov, drugih normativov in obveznih standardov</t>
  </si>
  <si>
    <r>
      <t xml:space="preserve">Izravanava površine betona s cementno rahlo podaljšano malto 1:3 skupaj z vsemi pomožnimi, pripravljalnimi in zaključnimi deli in odri ter vsemi potrebnimi horizontalnimi in vertikalnimi transporti: </t>
    </r>
    <r>
      <rPr>
        <i/>
        <u/>
        <sz val="10"/>
        <rFont val="Arial Narrow"/>
        <family val="2"/>
      </rPr>
      <t>priprava površine za nanos horizontalne hidroizolacije</t>
    </r>
  </si>
  <si>
    <r>
      <t xml:space="preserve">Kompletna izvedba </t>
    </r>
    <r>
      <rPr>
        <i/>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Dela izvesti po navodilih proizvajalca. H.I. v sestavi:</t>
    </r>
  </si>
  <si>
    <t>Nabava, dobava  in vgradnja KOTNE LETVE 5x5 cm za blažitev ostrega kota na področju prehoda hidroizolacije: tla-stena (preprečevanje ostrega pregiba varilnega traku in posledičnega trganja trakov zaradi zemeljskih posedkov).</t>
  </si>
  <si>
    <t>2. Pred izdelavo izdelkov, je potrebno izdelati vzorčni kos, ki ga pisno potrdi investitor in arhitekt!</t>
  </si>
  <si>
    <t>OPOMBA! Obvezni sestavni del tega popisa so sheme oken in vrat!</t>
  </si>
  <si>
    <t>B1.11</t>
  </si>
  <si>
    <t>B1.12</t>
  </si>
  <si>
    <t>B1.13</t>
  </si>
  <si>
    <t>B1.14</t>
  </si>
  <si>
    <t>►lepilo toplotnoizolacijske obloge</t>
  </si>
  <si>
    <t>►dvodelna plastična razcepna sidra</t>
  </si>
  <si>
    <t>►armaturna mrežica</t>
  </si>
  <si>
    <t>B8.4</t>
  </si>
  <si>
    <t>Kompletna izdelava in dobava mikroarmiranega betonskega estriha, deb. 6 cm, fino zaglajen, ob stenah namestiti robni stiropor trak deb. 0,5 cm. Obdelavo in končno višino zgomje površine prilagoditi  vrsti  finalnega  tlaka! Vključno z vsem potrebnim materialom, dilatacijami ipd., z vsemi prenosi do mesta vgraditve ter z vsemi pripravljalnimi in pomožnimi deli.</t>
  </si>
  <si>
    <t>Lepilni sloj: zboljšano polimer-cementno lepilo, tiksotropno, razreda C2TE, tankoslojno (kot je Mapei Keraflex ali Kemakol Flex 170 ali enakovredno)</t>
  </si>
  <si>
    <t>Vključno z vsemi pomožnimi, pripravljalnimi in zaključnimi deli ter vsemi potrebnimi horizontalnimi in vertikalnimi transporti!</t>
  </si>
  <si>
    <t>Hidroizolacijski tesnilni premaz;  2x križni nanos dvokomponentne fleksibilne cementne malte za tesnenje tlaka kopalnica; SIKALASTIC 152;  nanos tudi po robu stene (h=20 cm) in v območju tuša do višine 180cm; Opozorilo: preboji morajo biti izvedeni vodotesno z dodanimi tesnilnimi manšetami in fugirani s tesnilnim kitom.</t>
  </si>
  <si>
    <t>hitrovezna polimercementna samorazlivna izravnalna/sprijemna talna masa</t>
  </si>
  <si>
    <t>Kompletna izvedba nizkostenske zaključne obrobe</t>
  </si>
  <si>
    <t>Talna keramika, barva po izboru projektanta. 
Višine obrobe 5 cm</t>
  </si>
  <si>
    <t>Kompletna izvedba oblaganje stene:
Stenska keramika barva po izboru projektanta. Fuge širine 2mm, velikost, barva/tekstura in vzorec polaganja po izboru projektanta, lepljene tankoslojno, pokritost z lepilom 100%, zunanji vogali izvedeni Alu zaključnimi vogalniki (ali brušeni pod kotom 45°, rob 2mm, robne letvice niso dovoljene), fugiranje s fleksibilno cementno fugirno maso, razreda CG2, vodoodbojno in fungicidno (kot je Mapei Ultracolor Plus, MAPEI KEACOLOR GG ali enakovredno), obstenske in priključne fuge so tesnjene z enokomponentnim silikonskim sanitarnim (fungicidnim) kitom v izbrani barvi.</t>
  </si>
  <si>
    <t>B5.4</t>
  </si>
  <si>
    <t>Izdelava prednamaza z emulzijo, dvakratno kitanje in brušenje mavčno kartonskih stropov ter min. 2 x oplesk s poldisperzijsko barvo;  kompletno po predpisih in navodilih proizvajalca, z vsemi pomožnimi deli, odri in transporti.</t>
  </si>
  <si>
    <t>B7.8</t>
  </si>
  <si>
    <t>B7.9</t>
  </si>
  <si>
    <t>A5.13</t>
  </si>
  <si>
    <t>►zaključni sloj - fasadni omet primeren za fasadne podstavke (po izbiri investitorja)</t>
  </si>
  <si>
    <t>Izdelava opaža ab pasovni temelj, skupaj s potrebnim opiranjem, opaženje, razopaženje, čiščenje  in zlaganje po končanih delih</t>
  </si>
  <si>
    <t>A4.11</t>
  </si>
  <si>
    <t>OBČINA BREŽICE</t>
  </si>
  <si>
    <t>Cesta prvih borcev 18</t>
  </si>
  <si>
    <t>8250 Brežice</t>
  </si>
  <si>
    <t>Savaprojekt d.d.</t>
  </si>
  <si>
    <t>Cesta krških žrtev 59</t>
  </si>
  <si>
    <t>8270 Krško</t>
  </si>
  <si>
    <r>
      <t xml:space="preserve">Tina Božičnik, </t>
    </r>
    <r>
      <rPr>
        <b/>
        <sz val="10"/>
        <color indexed="8"/>
        <rFont val="Arial Narrow"/>
        <family val="2"/>
      </rPr>
      <t>univ. dipl. inž. arh.</t>
    </r>
  </si>
  <si>
    <t>PROJEKTANTSKI PPREDRAČUN GRADBENO OBRTNIŠKIH DEL</t>
  </si>
  <si>
    <t>Kompletna izdelava, dobava in vgradnja betona C12/15 (MB 15), v nearmirane konstrukcije, prereza od 0.04 do 0.08 m3/m2/m1, vključno z vsemi pomožnimi deli in transportom do mesta vgrajevanja:</t>
  </si>
  <si>
    <t>►ab nosilec</t>
  </si>
  <si>
    <t>►ab preklade</t>
  </si>
  <si>
    <t>Izdelava opaža ab stopnic; opaž rame, podesti, čelnih in stranskih stranic,  z vsemi deli z vertikalnimi in horizontalnimi prenosi, opaženje, razopaženje, čiščenje in zlaganje</t>
  </si>
  <si>
    <t>A4.12</t>
  </si>
  <si>
    <t>A4.13</t>
  </si>
  <si>
    <t>A4.14</t>
  </si>
  <si>
    <t>Splošna določila za krovska dela :</t>
  </si>
  <si>
    <t>Pri izvajanju krovskih del je upoštevati vsa pripravljalna dela, pomožna dela zaključna dela. Hkrati je potrebno tudi upoštevati:</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</si>
  <si>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</si>
  <si>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</si>
  <si>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</si>
  <si>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</si>
  <si>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</si>
  <si>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B1.6</t>
  </si>
  <si>
    <t>Dobava in montaža Alu varovalna mrežica 100 mm (rola 5 m) tipske varovalne mrežice za ptiče. Mrežica širine 100 mm se montira po celotni dolžini kapne linije in onemogoča vstop ptičem, mrčesu ipd. v zračni sloj za zračenje opeke.</t>
  </si>
  <si>
    <t>Dobava in montaža snegolovov  Snegolovi se montirajo po strešini po navodilih proizvajalca z porabo 2,5  snegolovov/m2 ,ter na vsak strešnik v drugi vrsti strešne kritine. Snegolovi so v enaki barvi kot kritina.</t>
  </si>
  <si>
    <t>Kompletna izdelava, dobava in montaža žleba,  z  vsemi preddeli, pritrjevanjem kljuk in ostalimi pomožnimi deli. 
Pločevina: AL-barvana</t>
  </si>
  <si>
    <t>Kompletna izdelava, dobava in montaža vertikalnih odtočnih cevi okrogle oblike premera 15 cm z vsemi preddeli, objemkami, pritrjevanjem kljuk z izvedbo priključka na odtočno cev in peskolov in ostalimi pomožnimi deli. 
Pločevina: AL-barvana</t>
  </si>
  <si>
    <t>Dobava in montaža kotličkov.
Pločevina: AL-barvana</t>
  </si>
  <si>
    <t>Kompletna izdelava, dobava in montaža odkapne pločevine v kapni liniji (pod sekundarno kritino). Odkapna pločevina r.š. 15cm. 
Pločevina: AL-barvana</t>
  </si>
  <si>
    <t>Kompletna izdelava, dobava in montaža pločevine za usmerjanje vode v žleb. Pločevina r.š. 30cm v kapni liniji se montira pod kritino. 
Pločevina: AL-barvana</t>
  </si>
  <si>
    <t>Dolbljenje kanalov v opečnih stenah za vgraditev raznih ventilacijskih cevi. Količina ocenjena</t>
  </si>
  <si>
    <t>Zidarska obdelava opečnih sten po prehodno izdolbljenih kanalih instalacijskih razvodov, špric in groba zidarska obdelava  izdolbljenih  kanalov  v  stenah. Količina cenjena!</t>
  </si>
  <si>
    <t>Vzidave in zidarske obdelave elektro omaric, razdelilcev, hidrantnih  omar, vodomerov,  regulacijskih  in  tehnoloških naprav do velikosti 1,00 m2. Količina ocenjena!</t>
  </si>
  <si>
    <r>
      <t xml:space="preserve">Kompletna izvedba izravnave </t>
    </r>
    <r>
      <rPr>
        <u/>
        <sz val="10"/>
        <rFont val="Arial Narrow"/>
        <family val="2"/>
      </rPr>
      <t>AB STENE,</t>
    </r>
    <r>
      <rPr>
        <sz val="10"/>
        <rFont val="Arial Narrow"/>
        <family val="2"/>
      </rPr>
      <t xml:space="preserve"> z osnovnim ometom z npr. Jubizol lepilna malta, armirano z armaturno mrežico 145 g/m2, vključno z izvedbo premaza z Unigrund, finalni sloj npr. Jub fini omet granulacije 1,0 mm, z vsemi potrebnimi odri in transporti ter z vsemi potrebnimi pomožnimi deli. Omet sten višine do 5,00 m </t>
    </r>
  </si>
  <si>
    <r>
      <t xml:space="preserve">Kompletna izdelava termo izolativne </t>
    </r>
    <r>
      <rPr>
        <i/>
        <sz val="10"/>
        <color indexed="8"/>
        <rFont val="Arial Narrow"/>
        <family val="2"/>
        <charset val="238"/>
      </rPr>
      <t xml:space="preserve">fasade objekta </t>
    </r>
    <r>
      <rPr>
        <sz val="10"/>
        <color indexed="8"/>
        <rFont val="Arial Narrow"/>
        <family val="2"/>
      </rPr>
      <t>(npr. sistem Jubizol), vključno z vsemi pomožnimi deli in materiali. V ceni upoštevati ojačitve vogalnih in špaletnih robov, vgradnja dilatacijskih profilov, dodatno diagonalno armiranje vogalov v fasadnih odprtinah</t>
    </r>
  </si>
  <si>
    <t>Opomba: fasadni oder zajeto pri tesarskih delih</t>
  </si>
  <si>
    <t>Sestava fasadne obloge:</t>
  </si>
  <si>
    <t>►osnovni omet - spodnji in zgornji sloj</t>
  </si>
  <si>
    <t>►osnovni premaz, npr. akril emulzija</t>
  </si>
  <si>
    <t>►zaključni sloj / dekorativni svetli omet (v barvi po izbiri investitorja)</t>
  </si>
  <si>
    <t>►toplotno izolacijska obloga XPS deb. 20 cm</t>
  </si>
  <si>
    <r>
      <t xml:space="preserve">Lahki premični odri na železnih stolicah, višine do 2,00 m, odri za pomoč pri izvajanju obrtniških in inštalaterskih del. 
</t>
    </r>
    <r>
      <rPr>
        <i/>
        <sz val="10"/>
        <rFont val="Arial Narrow"/>
        <family val="2"/>
      </rPr>
      <t>Opomba: količina je ocenjena in velja za celoten čas gradnje!</t>
    </r>
  </si>
  <si>
    <t xml:space="preserve">Lahki premični odri na železnih stolicah, višine do 2,00 m, odri za horizontalno oblaganje fasade. </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</si>
  <si>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</si>
  <si>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A4.15</t>
  </si>
  <si>
    <t>A4.16</t>
  </si>
  <si>
    <t xml:space="preserve">Kompletna dobava cevi in postavitev ter kasnejša demontaža fasadnega odra iz H ali cevnih elementov, višine do 15,00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</si>
  <si>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Kompletna dobava in polaganje plošče za talno ogrevanje d=3 cm</t>
  </si>
  <si>
    <t>Kompletna izvedba hidroizolacijski premaz v sanitarijah v nadstropju</t>
  </si>
  <si>
    <t>B6.3</t>
  </si>
  <si>
    <t>A5.14</t>
  </si>
  <si>
    <t>A5.15</t>
  </si>
  <si>
    <t>A5.16</t>
  </si>
  <si>
    <t>A5.17</t>
  </si>
  <si>
    <t>A5.18</t>
  </si>
  <si>
    <t>Kompletna izvedbe montažne predelne stene d = 125 mm, enojna kovinska podkonstrukcija d = 75 mm, obojestranska dvoslojna obloga z mavčnimi ploščami d = 12,5 mm, samonosna izolacija d = 100 mm, ocenjena zvočna izolativnost Rw = 53 dB, bandažirano v kvaliteti K2, višina stene do 5,00 m, vključno  z  vsemi  potrebnimi  odri  in  prenosi ter transporti.</t>
  </si>
  <si>
    <t>Kompletna izvedba vertikalno zapiranje stropov (kaskade), kovinska podkonstrukcija, dvoslojna obloga z mavčnimi ploščami d = 12,5 mm, bandažirano v kvaliteti K2, višina stene do 5,00 m, vključno  z  vsemi  potrebnimi  odri  in  prenosi ter transporti.</t>
  </si>
  <si>
    <t>B9.1</t>
  </si>
  <si>
    <t>KLET</t>
  </si>
  <si>
    <t>Dobava in montaža - OKNA:</t>
  </si>
  <si>
    <t>Dobava in montaža - VRATA:</t>
  </si>
  <si>
    <t>172/220 cm</t>
  </si>
  <si>
    <t>100/220 cm</t>
  </si>
  <si>
    <t>180/220 cm</t>
  </si>
  <si>
    <t>90/220 cm</t>
  </si>
  <si>
    <t xml:space="preserve">OŠ ARTIČE - II.FAZA ŠOLA </t>
  </si>
  <si>
    <t>A2.9</t>
  </si>
  <si>
    <t>Strojni široki izkop zemljine za temelje, v terenu III.  in IV. kategoriji,  s  sprotnim  nakladanjem na transportno sredstvo; Odvoz na stalno deponijo - glej postavko A2.10.</t>
  </si>
  <si>
    <t>Strojno ročni (80-20%) izkop zemljine, pas okoli obstoječega objekta, zaradi izvedbe sanacije vertikalne hidroizolacije, z odmetom izkopane zemljine na rob izkopa; Odvoz na stalno deponijo - glej postavko A2.10.</t>
  </si>
  <si>
    <t>►podložni beton</t>
  </si>
  <si>
    <t>►ab temelji</t>
  </si>
  <si>
    <t>►ab talna plošča med pasovnimi temelji</t>
  </si>
  <si>
    <t>►ab talna plošča dvigalnega jaška</t>
  </si>
  <si>
    <t>Kompletna izdelava, dobava in vgrajevanje betona C30/37 XC1, v armirane konstrukcije, prereza od 0.20 do 0.30 m3/m2/m1,  vključno z vsemi pomožnimi deli in transportom do mesta vgrajevanja:</t>
  </si>
  <si>
    <t>►ab stene dvigalnega jaška</t>
  </si>
  <si>
    <t xml:space="preserve">►ab stene </t>
  </si>
  <si>
    <t>►ab etažna plošča</t>
  </si>
  <si>
    <t>►ab stebri</t>
  </si>
  <si>
    <t>Kompletna izdelava, dobava in vgrajevanje betona C30/37 XC1, v armirane konstrukcije, prereza od 0.12 do 0.20 m3/m2/m1,  vključno z vsemi pomožnimi deli in transportom do mesta vgrajevanja:</t>
  </si>
  <si>
    <t>Kompletna izdelava, dobava in vgrajevanje betona C30/37 XC1, v armirane konstrukcije, prereza od 0.04 do 0.08 m3/m2/m1,  vključno z vsemi pomožnimi deli in transportom do mesta vgrajevanja:</t>
  </si>
  <si>
    <t>►ab horizontalne vezi</t>
  </si>
  <si>
    <t>Navedena količina je ocenjena po količinah vgrajenih betonov. Točna količina bo podana v armaturnih načrtih</t>
  </si>
  <si>
    <t>Izdelava opaža roba apodložnega betona, višine do 10 cm, skupaj s potrebnim opiranjem; opaženje, razopaženje, čiščenje in zlaganjem po konačnih delih</t>
  </si>
  <si>
    <t>Izdelava opaža roba ab talne plošče dvigalnega jaška, višine do 20 cm, skupaj s potrebnim opiranjem; opaženje, razopaženje, čiščenje in zlaganjem po konačnih delih</t>
  </si>
  <si>
    <t>Izdelava opaža ab stene dvigalnega jaška, višine do 15,00 m, skupaj s potrebnim opiranjem, opaženje, razopaženje, čiščenje  in zlaganje po končanih delih</t>
  </si>
  <si>
    <t>Izdelava opaža ab stene, višine do 4,50 m, skupaj s potrebnim opiranjem, opaženje, razopaženje, čiščenje  in zlaganje po končanih delih</t>
  </si>
  <si>
    <t>Izdelava opaža ab stebri, višine do 4,50 m, skupaj s potrebnim opiranjem, opaženje, razopaženje, čiščenje  in zlaganje po končanih delih</t>
  </si>
  <si>
    <t>Izdelava opaža ab pravokotnih preklad s skoblanimi deskami in opažnimi elementi, višina podpiranja do 4,50 m, skupaj s potrebnim podpiranjem, opaženje, razopaženje, čiščenje in zlaganje po končanih delih</t>
  </si>
  <si>
    <t>Izdelava opaža ab horizontalnih vezi s skoblanimi deskami in opažnimi elementi, skupaj s potrebnim podpiranjem, opaženje, razopaženje, čiščenje in zlaganje po končanih delih</t>
  </si>
  <si>
    <t>Izdelava opaža ab pravokotnih nosilcev s skoblanimi deskami in opažnimi elementi, višina podpiranja do 4,50 m, skupaj s potrebnim podpiranjem, opaženje, razopaženje, čiščenje in zlaganje po končanih delih</t>
  </si>
  <si>
    <t>Izdelava opaža ravne ab etažne plošče z opažnimi ploščami s podporami do višine 4,50 m, vključno z opažem roba plošče, z vsemi deli z vertikalnimi in horizontalnimi prenosi, opaženje, razopaženje, čiščenje in zlaganje</t>
  </si>
  <si>
    <r>
      <t xml:space="preserve">Izravanava  površine zidov po obodu obstoječega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</si>
  <si>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r>
      <t xml:space="preserve">Izravanava  površine zidov po obodu novozgrajenega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</si>
  <si>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Nabava, dobava in zidanje opečnih zidov debeline 30 cm, z uporabo porozirane opeke in podaljšane malte 1:2:6.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</si>
  <si>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opečnih zidov debeline 20 cm, z uporabo porozirane opeke in podaljšane malte 1:2:6.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</si>
  <si>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opečnih zidov debeline 15 cm, z uporabo porozirane opeke in podaljšane malte 1:2:6.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</si>
  <si>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zvočno izolativnih zidov s silikatnimi zidaki gostote &gt;1.600 kg/m3 in tlačne trdnosti &gt;17 N/mm2 (kot npr. Silka)  Silka 150: 33,3×15×19,9. Zidaki se zidajo s tankoslojno sistemsko lepilno malto (kot npr. Ytong malta). Prvo vrsto polagati v podaljšano malto 1:2:8. Izvedba natančno po navodilih proizvajalca, vključno z V in H transporti ter potrebnimi delovnimi odri</t>
  </si>
  <si>
    <t>Zidanje pregradnih nenosilnih zidov z YTONG ZP zidnimi ploščami debeline 15 cm z YTONG tankoslojno lepilno malto, ter sidranje v nosilni zid z elastičnimi sidri (sidri iz okroglega železa fi 10 mm) po vertikalnem in horizontalnem stiku. Prvo vrsto polagati v podaljšano malto 1:2:8.  Izvedba natančno po navodilih proizvajalca, vključno z V in H transporti ter potrebnimi delovnimi odri</t>
  </si>
  <si>
    <t>Nabava, dobava in zidanje zvočno izolativnih zidov s silikatnimi zidaki gostote &gt;1.600 kg/m3 in tlačne trdnosti &gt;17 N/mm2 (kot npr. Silka)  Silka 100: 33,3×10×19,9. Zidaki se zidajo s tankoslojno sistemsko lepilno malto (kot npr. Ytong malta). Prvo vrsto polagati v podaljšano malto 1:2:8. Izvedba natančno po navodilih proizvajalca, vključno z V in H transporti ter potrebnimi delovnimi odri</t>
  </si>
  <si>
    <t>Nabava, dobava in zidanje opečnih zidov oz. pozidava v obstoječem objektu, stene debeline 15 cm, z uporabo porozirane opeke in podaljšane malte 1:2:6.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</si>
  <si>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 xml:space="preserve">Kompletna izvedba grobega in finega ometa notranjih sten (novogradnja); grobi omet se izvede s podaljšano cementno malto 1:3:9 s predhodnim obrizgom, fini  apneni omet 1:3, armirano z armaturno mrežico 145 g/m2, z vsemi potrebnimi odri in transporti ter z vsemi potrebnimi pomožnimi deli. Omet sten višine do 5,00 m </t>
  </si>
  <si>
    <t xml:space="preserve">Kompletna izvedba grobega in finega ometa notranjih sten (obstoječi objekt); grobi omet se izvede s podaljšano cementno malto 1:3:9 s predhodnim obrizgom, fini  apneni omet 1:3, armirano z armaturno mrežico 145 g/m2, z vsemi potrebnimi odri in transporti ter z vsemi potrebnimi pomožnimi deli. Omet sten višine do 5,00 m </t>
  </si>
  <si>
    <t xml:space="preserve">Kompletna izvedba omet  Silikatne stene s finim  apnenim ometom 1:3, armirano z armaturno mrežico 145 g/m2, z vsemi potrebnimi odri in transporti ter z vsemi potrebnimi pomožnimi deli. Omet sten višine do 5,00 m </t>
  </si>
  <si>
    <t>Kompletna izvedba sanacija poškodovanega ometa, v obstoječem objektu; upoštevati grobi omet se izvede s podaljšano cementno malto 1:3:9 s predhodnim obrizgom, fini  apneni omet 1:3, armirano z armaturno mrežico 145 g/m2, z vsemi potrebnimi odri in transporti ter z vsemi potrebnimi pomožnimi deli. Omet sten višine do 5,00 m. Količina ocenjena!</t>
  </si>
  <si>
    <t>Kompletna izvedba sanacija poškodovanih okenskih špalet (ki so se poškodovale pri odstranitvi stavbnega pohištva), v obstoječem objektu; upoštevati grobi omet se izvede s podaljšano cementno malto 1:3:9 s predhodnim obrizgom, fini  apneni omet 1:3, armirano z armaturno mrežico 145 g/m2, z vsemi potrebnimi odri in transporti ter z vsemi potrebnimi pomožnimi deli. Omet sten višine do 5,00 m. Količina ocenjena!</t>
  </si>
  <si>
    <t>Nabava,  dobava  in  oblaganje strehe (tudi med špirovci) - izolirana streha, s toplotno izolacijo kot npr. Knauf Insulation NaturBoard FIT 2x 15cm, vključno s parno zaporo, z vsemi pomožnimi, pripravljalnimi in zaključnimi deli in odri ter  vsemi  potrebnimi horizontalnimi in vertikalnimi transporti</t>
  </si>
  <si>
    <t>A5.19</t>
  </si>
  <si>
    <t>A5.20</t>
  </si>
  <si>
    <t>A5.21</t>
  </si>
  <si>
    <t>A5.22</t>
  </si>
  <si>
    <t>A5.23</t>
  </si>
  <si>
    <t>A5.24</t>
  </si>
  <si>
    <t>A5.25</t>
  </si>
  <si>
    <t>A5.26</t>
  </si>
  <si>
    <t>A5.27</t>
  </si>
  <si>
    <t>A5.28</t>
  </si>
  <si>
    <t>A5.29</t>
  </si>
  <si>
    <t>A5.30</t>
  </si>
  <si>
    <t>A5.31</t>
  </si>
  <si>
    <t>A5.32</t>
  </si>
  <si>
    <t>A5.33</t>
  </si>
  <si>
    <t>A5.34</t>
  </si>
  <si>
    <t>Dobava in montaža letev vzdolžno na špirovce poševne strehe za izvedbo zračnega sloja. Minimalna višina letev - zračnega sloja je 8 cm. Letvanje z letvami - morali 8/12cm. Komplet z vsemi pomožnimi deli in prenosi.</t>
  </si>
  <si>
    <t>Dobava in montaža letev poševne strešne konstrukcije za pokrivanje s pločevinasto strešno kritino. Letvanje z letvami 8/5 cm na razmaku 30,5-33,5 cm. Letvanje izvesti v skladu z navodili proizvajalca, komplet z vsemi pomožnimi deli in prenosi.</t>
  </si>
  <si>
    <t>Kompletna dobava materiala in izdelava ravne strehe:
Na nosilno ab konstrukcijo položiti toplotno izolacijo kamene volne v debelini 30 cm + naklonske plošče 2- cm, naklon 2%, kot npr. naklonske plošče Knauf insulation. Streha bo zaključena s strešnimi pvc trakovi in zaščitnim slojem iz prodca.
Skupaj z vsemi pomožnimi, pripravljalnimi in zaključnimi deli in odri ter vsemi potrebnimi horizontalnimi in vertikalnimi transporti</t>
  </si>
  <si>
    <t xml:space="preserve">Kompletna dobava in vgradnja predpražnika dim. 200 x 150 cm kot npr. EMCO, s predhodno vgradnjo RF okvirja v tlak, z vsemi zaključki, z vsemi pomožnimi, pripravljalnimi in zaključnimi deli ter vsemi potrebnimi horizontalnimi in vertikalnimi transporti. </t>
  </si>
  <si>
    <t>Izbrani izvajalec pripravi delavniške načrte iz katerih bo razvidna točna količina (kg) jeklene konstrukcije.
Delavniške načrte potrdi in odobri odgovorni projektant gradbenih konstrukcij!</t>
  </si>
  <si>
    <t>Kvaliteta jekla S355, JR; Kvaliteta vijakov 8.8</t>
  </si>
  <si>
    <t>B2.3</t>
  </si>
  <si>
    <t>Dobava in nanos epoksidne smole za zapirannje vlage v estrihu do 6 % po CM (karbidna) metodi:</t>
  </si>
  <si>
    <t>Šivanje vseh delovnih stikov; prečno in vzdolžno zarezovanje, vsravljanje kovinskih moznikov in zalivanje z epoksidno smolo:</t>
  </si>
  <si>
    <t>Priprava podlage - brušenje in sesanje strojnega estriha, nanos predpremaza, vlivanje samorazlivne izravnalne mase do debeline 4 mm (nanos disperzijskega predpremaza kot npr.Schönox SHP, izravnava podlage z cement polimerno izravnalno maso kot npr. Schönox ZM (zahteva DIN EN 13813 C30/F6; tlačna trdnost min. 30N/mm2, upogibna trdnost min. 6N/mm2 )</t>
  </si>
  <si>
    <t>B5.</t>
  </si>
  <si>
    <t>Izdelava prednamaza z emulzijo, dvakratno kitanje in brušenje sten ter min. 2 x oplesk s poldisperzijsko barvo;  kompletno po predpisih in navodilih proizvajalca, z vsemi pomožnimi deli, odri in transporti.</t>
  </si>
  <si>
    <r>
      <t xml:space="preserve">Kompletna izvedba izravnave </t>
    </r>
    <r>
      <rPr>
        <u/>
        <sz val="10"/>
        <rFont val="Arial Narrow"/>
        <family val="2"/>
      </rPr>
      <t>AB stropa,</t>
    </r>
    <r>
      <rPr>
        <sz val="10"/>
        <rFont val="Arial Narrow"/>
        <family val="2"/>
      </rPr>
      <t xml:space="preserve"> z osnovnim ometom z npr. Jubizol lepilna malta, armirano z armaturno mrežico 145 g/m2, vključno z izvedbo premaza z Unigrund, finalni sloj npr. Jub fini omet granulacije 1,0 mm, z vsemi potrebnimi odri in transporti ter z vsemi potrebnimi pomožnimi deli. Omet sten višine do 5,00 m </t>
    </r>
  </si>
  <si>
    <t>A5.35</t>
  </si>
  <si>
    <t>Izdelava prednamaza z emulzijo, dvakratno kitanje in brušenje ometanih stropov  ter min. 2 x oplesk s poldisperzijsko barvo;  kompletno po predpisih in navodilih proizvajalca, z vsemi pomožnimi deli, odri in transporti.</t>
  </si>
  <si>
    <t>Kompletna izvedba obloge instalacij (zapiranje instalacij), kovinska podkonstrukcija, dvoslojna obloga z mavčnimi ploščami d = 12,5 mm, bandažirano v kvaliteti K2, višina stene do 5,00 m, vključno  z  vsemi  potrebnimi  odri  in  prenosi ter transporti.</t>
  </si>
  <si>
    <t>Kompletna izvedbe montažne notranje stene v obstoječem objektu 2. nadstropje (nad staro šolo), bandažirano v kvaliteti K2, višina stene do 5,00 m, vključno  z  vsemi  potrebnimi  odri  in  prenosi ter transporti.</t>
  </si>
  <si>
    <t xml:space="preserve">Stena R/EI90 </t>
  </si>
  <si>
    <t xml:space="preserve"> - MK obloga Fireboard 40mm (dvoslojno)</t>
  </si>
  <si>
    <t xml:space="preserve"> - podkonstrukcija</t>
  </si>
  <si>
    <t xml:space="preserve"> -MK obloga 40mm (dvoslojno)</t>
  </si>
  <si>
    <t>Kompletna dobava in montaža MAX kompozitne stene - sanitarne stene, v sklopu stene vrata z metuljčkom, stene višine 200 cm, 10 cm dvignjeno od tal, vključno  s pritrdilnim materialom, z  vsemi  potrebnimi  odri  in  prenosi ter transporti.</t>
  </si>
  <si>
    <t>B7.12</t>
  </si>
  <si>
    <t>B7.13</t>
  </si>
  <si>
    <t>B7.14</t>
  </si>
  <si>
    <t>B7.15</t>
  </si>
  <si>
    <t>B7.16</t>
  </si>
  <si>
    <t>B7.17</t>
  </si>
  <si>
    <t>B7.18</t>
  </si>
  <si>
    <t>B7.19</t>
  </si>
  <si>
    <t>DVIGALO</t>
  </si>
  <si>
    <t>SKUPAJ DVIGALO</t>
  </si>
  <si>
    <t>B/10.0</t>
  </si>
  <si>
    <t>B10.1</t>
  </si>
  <si>
    <t>B10.2</t>
  </si>
  <si>
    <t>B10.3</t>
  </si>
  <si>
    <t>B10.4</t>
  </si>
  <si>
    <t>B10.0</t>
  </si>
  <si>
    <t>B/3.0</t>
  </si>
  <si>
    <t>B3.1</t>
  </si>
  <si>
    <t>200/220 cm</t>
  </si>
  <si>
    <t>335/220 cm</t>
  </si>
  <si>
    <t>ŠK.NPV.1-E30-SC</t>
  </si>
  <si>
    <t>ŠK.NPV.2-EI30-SC</t>
  </si>
  <si>
    <t>ŠK.NPV.3-EI30-SC</t>
  </si>
  <si>
    <t>ŠK.NPV.4-EI30-SC</t>
  </si>
  <si>
    <t>70/220 cm</t>
  </si>
  <si>
    <t>PRITLIČJE</t>
  </si>
  <si>
    <t>80/260 cm</t>
  </si>
  <si>
    <t>260/260 cm</t>
  </si>
  <si>
    <t>200/260 cm</t>
  </si>
  <si>
    <t>ŠP.ZO.5</t>
  </si>
  <si>
    <t>200/80 cm</t>
  </si>
  <si>
    <t>ŠP.ZO.6</t>
  </si>
  <si>
    <t>80/80 cm</t>
  </si>
  <si>
    <t>ŠP.ZO.7</t>
  </si>
  <si>
    <t>200/160 cm</t>
  </si>
  <si>
    <t>ŠP.ZO.8</t>
  </si>
  <si>
    <t>100/160 cm</t>
  </si>
  <si>
    <t>ŠP.ZO.9</t>
  </si>
  <si>
    <t>120/160 cm</t>
  </si>
  <si>
    <t>ŠP.ZO.10</t>
  </si>
  <si>
    <t>260/160 cm</t>
  </si>
  <si>
    <t>ŠP.ZO.11</t>
  </si>
  <si>
    <t>196/260 cm</t>
  </si>
  <si>
    <t>ŠP.ZO.12</t>
  </si>
  <si>
    <t>ŠP.ZO.13</t>
  </si>
  <si>
    <t>230/160 cm</t>
  </si>
  <si>
    <t>ŠP.ZO.14</t>
  </si>
  <si>
    <t>140/160 cm</t>
  </si>
  <si>
    <t>ŠP.ZO.15</t>
  </si>
  <si>
    <t>220/160 cm</t>
  </si>
  <si>
    <t>ŠP.ZO.17</t>
  </si>
  <si>
    <t>180/160 cm</t>
  </si>
  <si>
    <t>ŠP.ZO.2 dovod zraka, odpiranje min. 60°</t>
  </si>
  <si>
    <t>ŠP.ZO.3 dovod zraka, odpiranje min. 60°</t>
  </si>
  <si>
    <t>ŠP.ZO.4 dovod zraka, odpiranje min. 60°</t>
  </si>
  <si>
    <t>ŠP.ZO.16 dovod zraka, odpiranje min. 60°</t>
  </si>
  <si>
    <t>Notranja okna:</t>
  </si>
  <si>
    <t>Zunanja okna:</t>
  </si>
  <si>
    <t>ŠP.NO1</t>
  </si>
  <si>
    <t>520/260cm</t>
  </si>
  <si>
    <t>Zunanja vrata:</t>
  </si>
  <si>
    <t>ŠP.ZV.1</t>
  </si>
  <si>
    <t>270/260 cm</t>
  </si>
  <si>
    <t>ŠP.ZV.2</t>
  </si>
  <si>
    <t>250/260 cm</t>
  </si>
  <si>
    <t>ŠP.ZV.3</t>
  </si>
  <si>
    <t>189/260 cm</t>
  </si>
  <si>
    <t>320/260 cm</t>
  </si>
  <si>
    <t>ŠP.ZV.5</t>
  </si>
  <si>
    <t>110/260cm</t>
  </si>
  <si>
    <t>ŠP.ZV.6</t>
  </si>
  <si>
    <t>100/260 cm</t>
  </si>
  <si>
    <t>Notranja vrata:</t>
  </si>
  <si>
    <t>ŠP.NV.1</t>
  </si>
  <si>
    <t>270/260cm</t>
  </si>
  <si>
    <t>ŠP.NV.2</t>
  </si>
  <si>
    <t>ŠP.NV.3</t>
  </si>
  <si>
    <t>ŠP.NV.4</t>
  </si>
  <si>
    <t>150/260 cm</t>
  </si>
  <si>
    <t>ŠP.NV.5</t>
  </si>
  <si>
    <t>ŠP.NV.6</t>
  </si>
  <si>
    <t>100/220cm</t>
  </si>
  <si>
    <t>ŠP.NV.7</t>
  </si>
  <si>
    <t>ŠP.NV.8</t>
  </si>
  <si>
    <t>80/220 cm</t>
  </si>
  <si>
    <t>ŠP.NV.9</t>
  </si>
  <si>
    <t>Požarna vrata:</t>
  </si>
  <si>
    <t>150/260cm</t>
  </si>
  <si>
    <t>320/260cm</t>
  </si>
  <si>
    <t>325/260cm</t>
  </si>
  <si>
    <t>315/260cm</t>
  </si>
  <si>
    <t>270/220cm</t>
  </si>
  <si>
    <t>ŠP.NPV.7</t>
  </si>
  <si>
    <t>ŠP.NPS.1</t>
  </si>
  <si>
    <t>513/260cm</t>
  </si>
  <si>
    <t>ŠP.NRS.1</t>
  </si>
  <si>
    <t>ŠP.NRS.2</t>
  </si>
  <si>
    <t>200/227cm</t>
  </si>
  <si>
    <t>189+123/210cm</t>
  </si>
  <si>
    <t>70/210cm</t>
  </si>
  <si>
    <t>I. NADSTROPJE</t>
  </si>
  <si>
    <t>ŠE1.ZO.1</t>
  </si>
  <si>
    <t>260/160cm</t>
  </si>
  <si>
    <t>80/160cm</t>
  </si>
  <si>
    <t>ŠE1.ZO.3</t>
  </si>
  <si>
    <t>200/160cm</t>
  </si>
  <si>
    <t>ŠE1.ZO.4</t>
  </si>
  <si>
    <t>230/160m</t>
  </si>
  <si>
    <t>ŠE1.ZO.5</t>
  </si>
  <si>
    <t>100/160cm</t>
  </si>
  <si>
    <t>ŠE1.ZO.6</t>
  </si>
  <si>
    <t>160/160cm</t>
  </si>
  <si>
    <t>ŠE1.ZO.7</t>
  </si>
  <si>
    <t>ŠE1.ZO.8</t>
  </si>
  <si>
    <t>ŠE1.ZO.9</t>
  </si>
  <si>
    <t>180/160cm</t>
  </si>
  <si>
    <t>ŠE1.ZO.10</t>
  </si>
  <si>
    <t>440/160cm</t>
  </si>
  <si>
    <t>ŠE1.ZO.11</t>
  </si>
  <si>
    <t>ŠE1.ZO.12</t>
  </si>
  <si>
    <t>80/80cm</t>
  </si>
  <si>
    <t>ŠE1.NV.1</t>
  </si>
  <si>
    <t>90/220cm</t>
  </si>
  <si>
    <t>ŠE1.NV.2</t>
  </si>
  <si>
    <t>ŠE1.NV.3</t>
  </si>
  <si>
    <t>180/220cm</t>
  </si>
  <si>
    <t>ŠE1.NV.4</t>
  </si>
  <si>
    <t>70/220cm</t>
  </si>
  <si>
    <t>ŠE1.NPV.1</t>
  </si>
  <si>
    <t>ŠE1.NPV.2</t>
  </si>
  <si>
    <t>ŠE1.NPV.3</t>
  </si>
  <si>
    <t>ŠE1.NPV.4</t>
  </si>
  <si>
    <t>ŠE1.NPV.5</t>
  </si>
  <si>
    <t>190+123/210CM</t>
  </si>
  <si>
    <t>285+123+123/210cm</t>
  </si>
  <si>
    <t>143+197/210cm</t>
  </si>
  <si>
    <t>II. NADSTROPJE</t>
  </si>
  <si>
    <t>Zunanja okna</t>
  </si>
  <si>
    <t>ŠE2.ZO.1</t>
  </si>
  <si>
    <t>260/150cm</t>
  </si>
  <si>
    <t>ŠE2.ZO.2</t>
  </si>
  <si>
    <t>80/150</t>
  </si>
  <si>
    <t>ŠE2.ZO.3</t>
  </si>
  <si>
    <t>200/150</t>
  </si>
  <si>
    <t>ŠE2.ZO.4</t>
  </si>
  <si>
    <t>230/150cm</t>
  </si>
  <si>
    <t>ŠE2.ZO.5</t>
  </si>
  <si>
    <t>100/150cm</t>
  </si>
  <si>
    <t>ŠE2.ZO.6</t>
  </si>
  <si>
    <t>160/150cm</t>
  </si>
  <si>
    <t>ŠE2.ZO.7</t>
  </si>
  <si>
    <t>ŠE2.ZO.8</t>
  </si>
  <si>
    <t>ŠE2.ZO.9</t>
  </si>
  <si>
    <t>180/150cm</t>
  </si>
  <si>
    <t>ŠE2.ZO.10</t>
  </si>
  <si>
    <t>440/150cm</t>
  </si>
  <si>
    <t>ŠE2.ZO.11</t>
  </si>
  <si>
    <t>ŠE2.ZO.12</t>
  </si>
  <si>
    <t>ŠE2.NV.1</t>
  </si>
  <si>
    <t>ŠE2.NV.2</t>
  </si>
  <si>
    <t>ŠE2.NV.3</t>
  </si>
  <si>
    <t>ŠE2.NPV.1</t>
  </si>
  <si>
    <t>ŠE2.NPV.2</t>
  </si>
  <si>
    <t>ŠE2.NPV.3</t>
  </si>
  <si>
    <t>ŠE2.NPV.4</t>
  </si>
  <si>
    <t>ŠE2.NPV.5</t>
  </si>
  <si>
    <t>ŠE2.NPV.6</t>
  </si>
  <si>
    <t>ŠE2.NPV.7</t>
  </si>
  <si>
    <t>ŠE2.NPV.8</t>
  </si>
  <si>
    <t>►ab talna plošča nadstreška</t>
  </si>
  <si>
    <t>A3.14</t>
  </si>
  <si>
    <t>Izdelava opaža roba ab talne plošče nadstreška, višine do 20 cm, skupaj s potrebnim opiranjem; opaženje, razopaženje, čiščenje in zlaganjem po konačnih delih</t>
  </si>
  <si>
    <t>A4.17</t>
  </si>
  <si>
    <t>IBITOL in polno varjena vertikalna HI, 
npr. IZOELAST P4 PLUS</t>
  </si>
  <si>
    <t>vertikalna HI, npr. IZOELAST REFLEX P4 PLUS,
točkovno varjen trak, posip obrnjen proti betonu,
na višini +0,50 začasno mehansko obešen,</t>
  </si>
  <si>
    <r>
      <t xml:space="preserve">Kompletna izvedba </t>
    </r>
    <r>
      <rPr>
        <i/>
        <u/>
        <sz val="10"/>
        <rFont val="Arial Narrow"/>
        <family val="2"/>
        <charset val="238"/>
      </rPr>
      <t>vertikalne hidroizolacije na stiku obstoječega in novega objekta</t>
    </r>
    <r>
      <rPr>
        <sz val="10"/>
        <rFont val="Arial Narrow"/>
        <family val="2"/>
      </rPr>
      <t xml:space="preserve"> z vsemi pomožnimi, pripravljalnimi in zaključnimi deli ter vsemi potrebnimi horizontalnimi in vertikalnimi transporti. Dela izvesti po navodilih proizvajalca. </t>
    </r>
  </si>
  <si>
    <t>Kompletna dobava in montaža zaključek HI, pocinkana pločevina d=0.6mm, r.š. 20 cm, po celi dolžini, vijačena v steno, z vsemi pomožnimi, pripravljalnimi in zaključnimi deli ter vsemi potrebnimi horizontalnimi in vertikalnimi transporti. Izvedba po detajlu</t>
  </si>
  <si>
    <t>A5.37</t>
  </si>
  <si>
    <t>A5.38</t>
  </si>
  <si>
    <t>A5.39</t>
  </si>
  <si>
    <t>A3.15</t>
  </si>
  <si>
    <t>►ab dobetoniranje obstoječih stopnic zaradi novih višin etaž</t>
  </si>
  <si>
    <t>Kompletna dobava in polaganje talna keramika.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t>
  </si>
  <si>
    <t>c)</t>
  </si>
  <si>
    <t>d)</t>
  </si>
  <si>
    <t>ZERO GH30RB - KERAMIKA TALNA 30X30 (KLET ŠOLA)</t>
  </si>
  <si>
    <t>REM 36WL - KERAMIKA TALNA SANITARIJE 30X60 (ŠOLA)</t>
  </si>
  <si>
    <t>REM 36BL - KERAMIKA TALNA SANITARIJE 30X60 (ŠOLA)</t>
  </si>
  <si>
    <t>Kompletna dobava in polaganje talna keramika na zunanjiih površinah.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t>
  </si>
  <si>
    <t>REM RB60W RM  - ZUNANJA KERAMIKA (ŠOLA) 60x60 cm</t>
  </si>
  <si>
    <t>REM RB60TO RM  - ZUNANJA KERAMIKA (ŠOLA) 60x60 cm</t>
  </si>
  <si>
    <t>REM RB36W RM  - ZUNANJA KERAMIKA (ŠOLA) 30x30 cm</t>
  </si>
  <si>
    <t>REM RB36TO RM  - ZUNANJA KERAMIKA (ŠOLA) 30x30 cm</t>
  </si>
  <si>
    <t>REM RB36GB RM  - ZUNANJA KERAMIKA (ŠOLA) 30x30 cm</t>
  </si>
  <si>
    <t>REM 60WL - NOTRANJA TALNA KERAMIKA  60X60 (ŠOLA)</t>
  </si>
  <si>
    <t>REM 60TOL - NOTRANJA TALNA KERAMIKA 60X60 (ŠOLA)</t>
  </si>
  <si>
    <t>REM 60GBL - NOTRANJA TALNA KERAMIKA 60X60 (ŠOLA)</t>
  </si>
  <si>
    <t>REM 36WL - NOTRANJA TALNA KERAMIKA 30X60 (ŠOLA)</t>
  </si>
  <si>
    <t>REM 36TOL - NOTRANJA TALNA KERAMIKA 30X60 (ŠOLA)</t>
  </si>
  <si>
    <t>REM 36GBL - NOTRANJA TALNA KERAMIKA 30X60 (ŠOLA)</t>
  </si>
  <si>
    <t>e)</t>
  </si>
  <si>
    <t>f)</t>
  </si>
  <si>
    <t>g)</t>
  </si>
  <si>
    <t>h)</t>
  </si>
  <si>
    <t>i)</t>
  </si>
  <si>
    <t>REM 36WL KERAMIKA 30X60  (STOPNIŠČA (ŠOLA)</t>
  </si>
  <si>
    <t>nastopna plošča S60W KERAMIKA 30X60 STOPNIŠČA (ŠOLA)</t>
  </si>
  <si>
    <t>CREACON 45B KERAMIKA TALNA  45X45 ( KUHINJA)</t>
  </si>
  <si>
    <t>j)</t>
  </si>
  <si>
    <t>k)</t>
  </si>
  <si>
    <t>l)</t>
  </si>
  <si>
    <t>POP R</t>
  </si>
  <si>
    <t>POP W</t>
  </si>
  <si>
    <t xml:space="preserve"> POP F</t>
  </si>
  <si>
    <t>POP J</t>
  </si>
  <si>
    <t>KERAMIKA STENSKA SANITARIJE 12,5 X 33,3 (ŠOLA)</t>
  </si>
  <si>
    <t>B2.5</t>
  </si>
  <si>
    <r>
      <t xml:space="preserve">Kompletna izdelava, dobava in montaža </t>
    </r>
    <r>
      <rPr>
        <u/>
        <sz val="10"/>
        <rFont val="Arial Narrow"/>
        <family val="2"/>
        <charset val="238"/>
      </rPr>
      <t>jeklene nosilne konstrukcije zunanjega stopnišča</t>
    </r>
    <r>
      <rPr>
        <sz val="10"/>
        <rFont val="Arial Narrow"/>
        <family val="2"/>
      </rPr>
      <t xml:space="preserve"> - jekleni profil, z vsem potrebnim spojnim in pritrdilnim materialom. Z upoštevanjem podesta in ograje. Vsi jekleni elementi osnovno protikorozijsko zaščiteni. Obračun po kg vgrajenega materiala.  Vključno z vsemi pomožnimi, pripravljalnimi in zaključnimi deli ter  vsemi  potrebnimi horizontalnimi in vertikalnimi transporti. V ceni upoštevati morebitno uporabo avtodvigala!</t>
    </r>
  </si>
  <si>
    <t>Kompletna dobava in oblaganje špalet s toplotno izolacijo XPS deb. 3 cm, vključno z izvedbo armiranega zaključnega sloja, z vsemi pomožnimi, pripravljalnimi in zaključnimi deli in odri ter  vsemi  potrebnimi horizontalnimi in vertikalnimi transporti</t>
  </si>
  <si>
    <t>A5.36</t>
  </si>
  <si>
    <t>B6.4</t>
  </si>
  <si>
    <t>Izdelava prednamaza z emulzijo, dvakratno kitanje in brušenje ometane sten ter oplesk s pralno barvo;  kompletno po predpisih in navodilih proizvajalca, z vsemi pomožnimi deli, odri in transporti.</t>
  </si>
  <si>
    <t>Kompletna dobava in montaža fierebord požarne plošče EI90; skupaj z vsemi pomožnimi, pripravljalnimi in zaključnimi deli in odri ter vsemi potrebnimi horizontalnimi in vertikalnimi transporti</t>
  </si>
  <si>
    <t>B7.20</t>
  </si>
  <si>
    <t>Kompletna izvedbe montažne instalacijske stene, kovinska podkonstrukcija, obojestranska dvoslojna obloga z mavčnimi ploščami d = 12,5 mm, samonosna izolacija d = 100 mm, ocenjena zvočna izolativnost Rw = 53 dB, bandažirano v kvaliteti K2, višina stene do 5,00 m, vključno  z  vsemi  potrebnimi  odri  in  prenosi ter transporti.</t>
  </si>
  <si>
    <t>Kompletna izvedbe montažne predelne stene d = 150 mm, dvojna kovinska podkonstrukcija d = 2x 50 mm, obojestranska dvoslojna obloga z mavčnimi ploščami d = 12,5 mm, samonosna izolacija d = 100 mm, ocenjena zvočna izolativnost Rw = 53 dB, bandažirano v kvaliteti K2, višina stene do 5,00 m, vključno  z  vsemi  potrebnimi  odri  in  prenosi ter transporti.</t>
  </si>
  <si>
    <t>B7.21</t>
  </si>
  <si>
    <t>B1.15</t>
  </si>
  <si>
    <t>B1.16</t>
  </si>
  <si>
    <t>B1.17</t>
  </si>
  <si>
    <t>B1.18</t>
  </si>
  <si>
    <t>Dobava in montaža bitumenske folije Isola Schalungs bahn Xtra, debeline 0,8 mm. PP filc na obeh straneh, samolepilni spoji.Vgraditi po navodilih proizvajalca.</t>
  </si>
  <si>
    <t>Dobava in montaža dilatacije na žlebu na vsakih 12 tekočih metrov, vgraditi po navodilih proizvajalca.</t>
  </si>
  <si>
    <t>Dobava in montaža kot npr.  PREFA perforirane alu mrežice za dovod zraka v podstrešje, krožne luknje Ø 5, barva kot osnovna pozicija, Razvite širine 120 mm.</t>
  </si>
  <si>
    <t>Dobava in montaža nosilnega traku za kot npr. Prefalz kritino iz aluminija, debeline 1,00 mm, razvite širine ca. 200 mm, po potrebi z zavihanim robom.</t>
  </si>
  <si>
    <t>Dobava in montaža obrobe za lepljenje okrog prezračevalne cevi za odduh (obrobo nalepiti med zgibe, s kot npr.  PREFA specialnim lepilom), vklj. z dobavo in montažo prezračevalne cevi, premera 100 mm. Vgraditi strokovno po navodilih proizvajalca.</t>
  </si>
  <si>
    <t>Dobava in montaža kot npr.  PREFA odtočne cevi, kvaliteta barve PP.99, premera 150 mm, vkl. S pripadajočimi objemkami in vijaki.</t>
  </si>
  <si>
    <t>Dobava in montaža kot npr.  PREFA visečih strešnih žlebov pravokotne oblike iz pločevine deb. 0,70 mm, razvite širine 400 mm, vključno s priključnimi kotlički, žlebnimi kljukami in vsem pritrdilnim materialom.</t>
  </si>
  <si>
    <t>Dobava in montaža odkapne pločevine iz kot npr.  PREFA dopolnilnega traku, deb. 0,7 mm, barve in kvalitete materiala kot osnovna pozicija, vkl. S pritrdilnim materialom. Razvite širine do 200mm.</t>
  </si>
  <si>
    <t>Dobava in montaža varnostne žlote iz kot npr.  PREFA dopolnilne pločevine, deb. 0,7 mm, barve in kvaliteet materiala kot osnovna pozicija. Razvite širine do 500 mm.</t>
  </si>
  <si>
    <t>Dobava in montaža fasadne obloge iz kot npr. PREFALZ aluminijastih trakov v barvi, debeline 0,70 mm, širine 500 mm, enostransko plastificirane, kvalitete barve P.10 (spodnja stran transparentni zaščitni lak), kvaliteta zgibnega spoja H41, iz alu. legure AlMn1Mg0,5, H41, v PREFA standardnih barvah. Pritrjevanje trakov s pomočjo nerjavnih fiksnih in pomičnih sider v skladu z normativom. Po določitvi mer na objektu je treba posamezne trakove profilirati izključno strojno z orodjem za profiliranje (npr. Schlebach profilirni stroj). Tako profilirane trakove s kotnimi pokončnimi prevoji je treba spojiti z dvojnim zgibom. Razpored trakov, oz. zgibov mora biti simetričen glede na gradbene elemente. Obračun se opravi glede na izmeri na objektu, brez dodatkov za reze, drobni material in opaž. V ceni upoštevati potrebno podkonstrukcijo, vključno z vsemi pomožnimi, pripravljalnimi in zaključnimi deli ter  vsemi  potrebnimi horizontalnimi in vertikalnimi transporti</t>
  </si>
  <si>
    <t>B3.2</t>
  </si>
  <si>
    <t>B3.3</t>
  </si>
  <si>
    <t>B3.4</t>
  </si>
  <si>
    <t>V pozicijah je potrebno upoštevati tudi:</t>
  </si>
  <si>
    <t xml:space="preserve"> - debelina zasteklitev mora ustrezati vel.zastekljenih polj,</t>
  </si>
  <si>
    <t xml:space="preserve"> - drugi pomembni opisi so navedeni posebej,</t>
  </si>
  <si>
    <t xml:space="preserve"> - okovja so standardna, cilindrična ključavnica, kljuka z deljenim ščitom, nap.Lampič ali Dorma krom-mat ali enakovredno,</t>
  </si>
  <si>
    <t xml:space="preserve"> - vrata s povečano požarno odpornostjo, morajo imeti certifikat skladnosti, izdanega pri pristojni instituciji,</t>
  </si>
  <si>
    <t xml:space="preserve"> - samo vgradnjo prezračevalnih rešetk po načrtu strojnih instalacij, </t>
  </si>
  <si>
    <t xml:space="preserve"> - barva lamel senčil in vodil krpank je po izbiri projektanta - nestandardna barva, izbor po RAL lestvici</t>
  </si>
  <si>
    <t>POŽARNOODPORNA  VRATA, OKNA</t>
  </si>
  <si>
    <t xml:space="preserve">Izdelava in montaža izdelka po izvedbi proizvajalca: 
suhomontažni kovinski okvir (kvalitetni jekleni ali ALU), krila (polna ali zastekljena s pož.odp.steklom EI 30), pož.odporna barvna obdelava v tonu kot ostala vrata; </t>
  </si>
  <si>
    <t xml:space="preserve"> - notranja lesena požarna vrata v kovinskem podboju</t>
  </si>
  <si>
    <t>Oprema vrat: 
- tećaji uležajeni, zaskočna (valjček) cilindr.ključavnica, vgrajeno samozapiralo (zaprt drsni mehanizem nad vrati, na dvokrilnih vratih z redoslednikom zapiranja kril); 
- znotraj "antipanic" okovje - prečni drog (po EN 1125; kvalitetno,estetsko zaobljeno); 
- zunaj kovinska kljuka zaobljene oblike, integrirana ključavnica - "enotni" ključ;</t>
  </si>
  <si>
    <t>- dodatno oprema: el.magnet pridržalec kril v okvirju (24V DC, z ožičenjem do el.omarice ob vratih, krmiljenje iz pož.centrale - tip el.zapirnih mehanizmov usklajen s projektom el.instalacij) - vse kvalitetno, kot npr. mehanizmi Dorma,Geze,Record,...; 
- ekspazijska tesnila v pripiri; 
Dobava skupaj z garancijo (certifikatom) za predpisano požarno odpornost.</t>
  </si>
  <si>
    <t>OKNA, OKENSKE STENE</t>
  </si>
  <si>
    <t>V ceni vseh okenskih elementov dodatno zajeti dobavo in vgradnjo:</t>
  </si>
  <si>
    <t xml:space="preserve">P/ zun. Al barvanih polic šir.do 30cm  (za zid 30cm s topl.izol.fasado 20cm) iz enotnega programa (tipske,profilne), ali barvane Al pl. min.deb.2mm; 
p/ notr.police šir.do 30cm lesene, z laminatno oblogo "postforming" (viš.čelnega roba min.5cm) </t>
  </si>
  <si>
    <t>Opomba: Pri vgradnji stavbnega pohištva je nujno upoštevati požarno študijo (zapirala, avtomatska odpiranja, evakuacijski drogovi,itd) tudi če v postavkah to ni posebej navedeno.</t>
  </si>
  <si>
    <t xml:space="preserve"> - zunanja senčila in vodila krpank,  po izbiri projektanta - nestandardna barva, izbor po RAL lestvici. Senčilo se odpira z ročico, ki je montirana ob rob okna, držalo na višini 120 cm od tal. Barvo senčil določi projektant. Kaseta senčila je nevidna, pod fasado. Vodila žaluzij postavljena ob rob fasade - vodila čim bolj neopazna. Med kaseto in okenskim profilom je dodatno 5 cm toplotne izolacije. 
 - notranji rolo, kot rolo senčilo tip INT 125, prosto viseče, platno tipa SCR3000, barva po izboru projektanta, prepustnost med 3-5%, vgradnja v pripravljeno kineto. </t>
  </si>
  <si>
    <t>Polaganje talne obloge; brušenje in sesanje položene izravnalne mase, montaža PVC talne obloge z lepljenjem na podlago po celotni površini s kvalitetnim vodno disperzijskim lepilom kot npr. Schönox Emiclassic, vroče varjenje spojev za doseganje vodne neprepustnosti.</t>
  </si>
  <si>
    <t>Dobava heterogene vinilne talne obloge skupne debeline 3 do 3,3mm na akustični peni kot npr. Gerflor Tarlay Taralay Impression &amp; uni comfort (izgled kot Herringbone, Habana ali Nest). Skupna debelina EN 428 3,0mm oz 3,3mm, debelina pohodnega sloja EN 429 ≥1mm iz čistega PVCja, ojačevalni sloj mrežica iz steklenih vlaken, skupna teža EN 430 2800-3260gr/m2, hrbtišče VHD – odlična zvočna in udarna absorbcija, klasifikacija EN 685 34-42, ognjevarnost EN 13 501-1 Cfl-s1, antistatičnost EN 1815 &lt; 2kV, odpornost površine EN 660.1 ≤ 0,08mm - razred T, zvočna absorbcija 16dB, permanentna antibakteriološka in antifungicidna obdelava Sanosol, UV obdelava pohodnega sloja Protecsol ( dodatno premazovanje v eksploataciji ni potrebno), 100% recycable.</t>
  </si>
  <si>
    <t>HODNIKI - 0765 Nest  Taupe</t>
  </si>
  <si>
    <t xml:space="preserve">UČILNICE - 0522 Habana Trinidad </t>
  </si>
  <si>
    <t xml:space="preserve">UČILNICE - 0724 Herringbone Chatain </t>
  </si>
  <si>
    <t>Izdelava stenskih zaokrožnic iz enakega materiala kot osnovni tlak vključno s podložnim PVC profilom radij 20mm višine 10cm vključno z izvedbo protiprašnega zaključka.</t>
  </si>
  <si>
    <t>CARTOON MIX 1, 2 (6 kosov = 1 x mix)</t>
  </si>
  <si>
    <t>B10.5</t>
  </si>
  <si>
    <t>B10.6</t>
  </si>
  <si>
    <t>B10.7</t>
  </si>
  <si>
    <t>B10.8</t>
  </si>
  <si>
    <t>Priprava dokumentacije za potrebe izdelave PID vključno z vsemi vrisanimi shemami, spremembami,. seznama z opisom sprememb 'ter predaja projektantskemu podjetju.</t>
  </si>
  <si>
    <t>Izdelava NOV objekta  v 4 izvodih + 1xCD, skladno z veljavno zakonodajo (po predračunu projektanta)</t>
  </si>
  <si>
    <t>Priprava dveh izvodov DZO, dokazil (atesti, certifikati, meritve....), za izdelavo DZO mape. Vključno z vodilno mapo DZO za teh. pregled.</t>
  </si>
  <si>
    <t>B10.9</t>
  </si>
  <si>
    <t>B10.12</t>
  </si>
  <si>
    <t>SKUPAJ RUŠITVENA DELA</t>
  </si>
  <si>
    <t>Pripravljalna dela</t>
  </si>
  <si>
    <t>Zaradi optimalnega poteka rušenja je pred pričetkom del potrebno izvesti ustrezna pripravljalna dela, ki morajo upoštevati:
- varnost delavcev pri rušenju
- varnost okoliških prebivalcev
- stabilnost objekta, ki se ruši, v času rušenja
- stabilnost oz. eventualno ogroženost sosednjih objektov in bližnje krajevne ceste</t>
  </si>
  <si>
    <t>Pripravljalna dela izvajata v okviru svojih kompetenc investitor in izvajalec del.
Investitor mora pred pričetkom o nameravanem pričetku del obvestiti ustrezne institucije in
okoliške prebivalce in jih posebej opozoriti, da se v času rušenja ne zadržujejo v bližini objekta.</t>
  </si>
  <si>
    <t>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t>
  </si>
  <si>
    <t>Postopek rušenja oz. odstranitve objekta</t>
  </si>
  <si>
    <t>Glede na stanje in velikost objekta, se predvideva, da se rušenje po izvedbi zgoraj navedenih ukrepov, izvede deloma strojno, deloma ročno (za odstranitev azbestnih materialov je potrebno uporabljati le ročna orodja. Azbestna kritina mora biti po odstranitvi ustrezno zaščitena in odpeljana na deponijo, skladno z vsemi zakonskimi predpisi).</t>
  </si>
  <si>
    <t>Rušenje obstoječega objekta poteka postopoma od strehe navzdol z vsemi varnostnimi ukrepi, ki jih rušitev zahteva.</t>
  </si>
  <si>
    <t>Optimalen potek rušenja, ki si sledi:</t>
  </si>
  <si>
    <t>•</t>
  </si>
  <si>
    <t>Potrebno je odstraniti elemente, ki vsebujejo azbest – izvede se ločeno.</t>
  </si>
  <si>
    <t>odstranitev grelnih teles, kovinskih ograj…</t>
  </si>
  <si>
    <t>Tretja faza je odstranitev ometov, talnih oblog, stekla, instalacij, strešne kritine in ostrešja.</t>
  </si>
  <si>
    <t>Rušenje betonskega in opečnega skeleta objekta.</t>
  </si>
  <si>
    <t>Deponiranje gradbenih odpadkov naj bo ločeno po vrstah odpadkov (ločeno zbiranje nenevarnih gradbenih odpadkov).</t>
  </si>
  <si>
    <t>Izkop zemljine poteka sprotno, možna je tudi ureditev manjše deponije in kasnejša uporaba pri vzpostavljanju prvotnega stanja.</t>
  </si>
  <si>
    <t>Sprotno odvažanje gradbenih odpadkov (izkopana zemlja). 20% se porabi za zaključna dela, 80% se odpelje na deponijo.</t>
  </si>
  <si>
    <t>Za izkopano zemljo se na gradbišču (znotraj gradbiščne ograje) locirajo tudi manjše začasne deponije s katerih poteka odvoz.</t>
  </si>
  <si>
    <t>Za odpadke kot so opeka, mešani gradbeni odpadki, pločevina (žlebovi), steklo in les se ob gradbišču lahko locirajo tudi manjše začasne deponije s katerih poteka odvoz na njihovo predelavo.</t>
  </si>
  <si>
    <t>Vse površine je potrebno po opravljenih delih vzpostaviti v prvotno stanje.</t>
  </si>
  <si>
    <t>Predelava gradbenih odpadkov na kraju nastanka odpadkov ni predvidena in se ne bo izvajala.</t>
  </si>
  <si>
    <t>Za izkop se uporabijo predvsem: bager, buldožer, ter kamioni in valjarji,…</t>
  </si>
  <si>
    <t>Deponije morajo biti izvedene izven delovnega območja in predvsem in skladno z organizacijo gradbišča, ki jo izvede izvajalec del.</t>
  </si>
  <si>
    <t>Ločeno zbiranje odpadkov: odpadki se sortirajo in zbirajo glede na njihove lastnosti na mestu nastanka.</t>
  </si>
  <si>
    <t>Zabojniki, morajo biti takšni, da jih je moč odpreti in naložiti material v njega brez vmesnega prekladanja.</t>
  </si>
  <si>
    <t>Pred pričetkom del je treba izvesti zaporo dovoda inštalacij, oz. odklop vseh komunalnih in drugih vodov, ki ga izvedejo pooblaščene osebe in upravljavci!</t>
  </si>
  <si>
    <t>V času del mora biti gradbišče ograjeno in zavarovano glede na načrt organizacije gradbišča, kot to določa zakonodaja o gradnji objektov.</t>
  </si>
  <si>
    <t>Vse odlagalne površine je potrebno po opravljenih delih vzpostaviti v prvotno stanje.</t>
  </si>
  <si>
    <t>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negativne obremenitve za okolje. V postopku rušenja in odstranitve je z njimi potrebno ravnati skladno z določili Uredbe o ravnanju z odpadki, ki nastanejo pri gradbenih delih.</t>
  </si>
  <si>
    <t>Ravnanje z gradbenimi odpadki</t>
  </si>
  <si>
    <t>Gradbeni odpadki se začasno odlagajo na deponijo na gradbišču tako, da ne onesnažujejo okolja in je zbiralcu gradbenih odpadkov omogočen dostop za njihov prevzem, ali prevozniku gradbenih odpadkov za njihovo odpremo predelovalcu ali odstranjevalcu gradbenih odpadkov.</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</si>
  <si>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</si>
  <si>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t>
  </si>
  <si>
    <t>Investitor pooblasti izvajalca del, ki bo v njegovem imenu oddajal gradbene odpadke v predelavo ali odstranjevanje in ob oddaji vsake pošiljke odpadkov izpolnil evidenčni list, določen s predpisom, ki ureja ravnanje z odpadki.</t>
  </si>
  <si>
    <t>Za azbestne odpadke je obvezna prijava odstranjevanja na Agencijo RS za okolje in Inšpektorat RS za delo.</t>
  </si>
  <si>
    <t>Predelava in obdelava gradbenih odpadkov na gradbišču ni predvidena</t>
  </si>
  <si>
    <t>20% zemeljskega izkopa, nastalega zaradi izvajanja gradbenih del na gradbišču se uporabi za zaključna dela, 80% se odpelje na deponijo.</t>
  </si>
  <si>
    <t>Da se prepreči prekomerno dviganje prahu v fazi rušenja, je potrebno ruševine sproti in v zadostni meri močiti z vodo.</t>
  </si>
  <si>
    <t>Pri odstranjevanju azbestnega materiala oz. kritine, je potrebno vsako ploščo pazljivo odstraniti in ne metati iz višine, ker se pri tem plošče drobijo in pride do sproščanja azbestnih vlaken in prahu. Azbestni prah je potrebno čistiti z uporabo metode, kjer ne bo prišlo do prašenja. Za odstranjevanje azbestnega prahu se ne sme uporabljati metel in krtač! Mesto odstranjevanja azbestnih plošč je potrebno označiti z opozorilom: »AZBESTNA VLAKNA!«</t>
  </si>
  <si>
    <t>Sama tehnologija rušenja naj se prilagodi tehnološki opremljenosti izvajalca.</t>
  </si>
  <si>
    <t>Splošni varnostni ukrepi</t>
  </si>
  <si>
    <t>Pred začetkom del mora investitor oz. izvajalec naročiti pri pooblaščeni organizaciji varnostni načrt, ki bo reguliral nemoteno in varno izvajanje del pri odstranitvi objekta, kot tudi kasnejše izvajanje del na novogradnji.</t>
  </si>
  <si>
    <t>Pred pričetkom izvajanja del, mora vodja del izvesti vse predpisane ukrepe za varstvo pri delu, ki veljajo do konca delovne operacije.</t>
  </si>
  <si>
    <t>Kompletna izvedba demontaža in odstranitev lesene strešne konstrukcije, z uporabo ustreznih delovnih odrov, z iznosi, prenosi in nalaganjem ruševin na prevozno sredstvo in odvoz na stalno deponijo. V ceni upoštevati plačilo komunalne deponije! Količina: tlorisna površina</t>
  </si>
  <si>
    <t xml:space="preserve">Kompletna izvedba demontaža in odstranitev žlebov in vertikalnih odtočnih cevi, skupaj z objemkami in nosilci, z uporabo ustreznih delovnih odrov, z iznosi, prenosi in nalaganjem ruševin na prevozno sredstvo in odvoz na stalno deponijo. V ceni upoštevati plačilo komunalne deponije! </t>
  </si>
  <si>
    <t xml:space="preserve">Kompletna izvedba demontaža in odstranitev razne pločevinaste obrobe, z uporabo ustreznih delovnih odrov, z iznosi, prenosi in nalaganjem ruševin na prevozno sredstvo in odvoz na stalno deponijo. V ceni upoštevati plačilo komunalne deponije! </t>
  </si>
  <si>
    <t>RUŠITVENA DELA</t>
  </si>
  <si>
    <t>A/6.0</t>
  </si>
  <si>
    <t>A6.1</t>
  </si>
  <si>
    <t>A6.0</t>
  </si>
  <si>
    <t>A6.2</t>
  </si>
  <si>
    <t>A6.3</t>
  </si>
  <si>
    <t>A6.4</t>
  </si>
  <si>
    <t>A6.5</t>
  </si>
  <si>
    <t>A6.6</t>
  </si>
  <si>
    <t>A6.7</t>
  </si>
  <si>
    <t>A6.8</t>
  </si>
  <si>
    <t>A6.9</t>
  </si>
  <si>
    <t>A6.10</t>
  </si>
  <si>
    <t>A6.11</t>
  </si>
  <si>
    <t>A6.12</t>
  </si>
  <si>
    <t>A6.13</t>
  </si>
  <si>
    <t>A6.14</t>
  </si>
  <si>
    <t>A6.15</t>
  </si>
  <si>
    <t>Kompletna izvedba odstranitev obstoječe strešne kritine, z uporabo ustreznih delovnih odrov, z iznosi, prenosi in nalaganjem ruševin na prevozno sredstvo in odvoz na stalno deponijo. V ceni upoštevati plačilo komunalne deponije! Količina: tlorisna površina</t>
  </si>
  <si>
    <t>Kompletna izvedba odstranitev obstoječe strešne kritine ravne strehe (kompleten sloj), z uporabo ustreznih delovnih odrov, z iznosi, prenosi in nalaganjem ruševin na prevozno sredstvo in odvoz na stalno deponijo. V ceni upoštevati plačilo komunalne deponije! Količina: tlorisna površina</t>
  </si>
  <si>
    <t>Kompletna  izvedba demontaže in odstranitve strešnih oken, z uporabo ustreznih delovnih odrov, z iznosi, prenosi in nalaganjem ruševin na prevozno sredstvo in odvoz na stalno deponijo. V ceni upoštevati plačilo komunalne deponije!</t>
  </si>
  <si>
    <t>Kompletna  izvedba demontaže in odstranitve vrat, skupaj s podboji, z uporabo ustreznih delovnih odrov, z iznosi, prenosi in nalaganjem ruševin na prevozno sredstvo in odvoz na stalno deponijo. V ceni upoštevati plačilo komunalne deponije!</t>
  </si>
  <si>
    <t>Kompletna  izvedba demontaže in odstranitve oken, skupaj z okvirji, poličkami in senčili, z uporabo ustreznih delovnih odrov, z iznosi, prenosi in nalaganjem ruševin na prevozno sredstvo in odvoz na stalno deponijo. V ceni upoštevati plačilo komunalne deponije!</t>
  </si>
  <si>
    <t xml:space="preserve">Kompletna izvedba demontaža in odstranitev tlaka v sestavi:
 - parket  2cm
- deske  2,4cm
- nasutje s tramiči 8/10cm
- deske (dvojno) 4,8cm
- stropniki   17/19cm na 70cm
- deske  2,4cm
- omet na trstiki 2cm
, z uporabo ustreznih delovnih odrov, z iznosi, prenosi in nalaganjem ruševin na prevozno sredstvo in odvoz na stalno deponijo. V ceni upoštevati plačilo komunalne deponije! </t>
  </si>
  <si>
    <t xml:space="preserve">Kompletna izvedba demontaža in odstranitev tlaka v objektu ki se reku struira, z uporabo ustreznih delovnih odrov, z iznosi, prenosi in nalaganjem ruševin na prevozno sredstvo in odvoz na stalno deponijo. V ceni upoštevati plačilo komunalne deponije! </t>
  </si>
  <si>
    <t xml:space="preserve">Kompletna izvedba rušenje in odstranitev razne stenske obloge, z uporabo ustreznih delovnih odrov, z iznosi, prenosi in nalaganjem ruševin na prevozno sredstvo in odvoz na stalno deponijo. V ceni upoštevati plačilo komunalne deponije! </t>
  </si>
  <si>
    <t xml:space="preserve">Kompletna izvedba demontaža in odstranitev sanitarne opreme, z uporabo ustreznih delovnih odrov, z iznosi, prenosi in nalaganjem ruševin na prevozno sredstvo in odvoz na stalno deponijo. V ceni upoštevati plačilo komunalne deponije! </t>
  </si>
  <si>
    <t xml:space="preserve">Kompletna izvedba rušenje in odstranitev obstoječih zidanih sten, z uporabo ustreznih delovnih odrov, z iznosi, prenosi in nalaganjem ruševin na prevozno sredstvo in odvoz na stalno deponijo. V ceni upoštevati plačilo komunalne deponije! </t>
  </si>
  <si>
    <t xml:space="preserve">Kompletna izvedba rušenje in odstranitev obstoječih tanjših predelnih zidanih sten, z uporabo ustreznih delovnih odrov, z iznosi, prenosi in nalaganjem ruševin na prevozno sredstvo in odvoz na stalno deponijo. V ceni upoštevati plačilo komunalne deponije! </t>
  </si>
  <si>
    <t xml:space="preserve">Kompletna izvedba rušenje in odstranitev raznih obstoječih armirano betonskih konstrukcij (temelji, vezi, preklade,...), z uporabo ustreznih delovnih odrov, z iznosi, prenosi in nalaganjem ruševin na prevozno sredstvo in odvoz na stalno deponijo. V ceni upoštevati plačilo komunalne deponije! </t>
  </si>
  <si>
    <t>preveri kvadraturo</t>
  </si>
  <si>
    <t>Kompletna izvedba obloge (knauf) kot zaključna obdelava pri vratih v kleti in pritličju, pri povezavi z vrtcem.  dvoslojna obloga z mavčnimi ploščami d = 12,5 mm, bandažirano v kvaliteti K2, višina stene do 5,00 m, vključno  z  vsemi  potrebnimi  odri  in  prenosi ter transporti.</t>
  </si>
  <si>
    <t>ŠK.NV.4 - lesena zastekljena pregradna stena z vrati</t>
  </si>
  <si>
    <t>ŠK.SPS.1</t>
  </si>
  <si>
    <t>ŠP.NV.6*</t>
  </si>
  <si>
    <t>ŠP.NV.5*</t>
  </si>
  <si>
    <t>150/220cm</t>
  </si>
  <si>
    <t>ŠP.NV.10</t>
  </si>
  <si>
    <t>80/220cm</t>
  </si>
  <si>
    <t>ŠP.ZV.7</t>
  </si>
  <si>
    <t>195/210cm</t>
  </si>
  <si>
    <t>ŠE1.NPV.6</t>
  </si>
  <si>
    <t>VIŠINA DVIGA: 3,45 m</t>
  </si>
  <si>
    <t>Dobava in vgradnja osebnega dvigala:
Naprava, dobava in montaža dvigala za izboljšanje komunikacije v objektu ter prilagoditev ustreznosti kabine dvigala invalidom. Dvigalo kot npr. ali enakovredno: Schindler 3000 , v sestavi: 
Standardi: 
SIST EN81-20, 
SIST EN81-50, 
SIST EN81-73, 
SIST EN81-28
NOSILNOST  630 kg ali 8 oseb
HITROST 1 m/s
SISTEM POGONA  Električni, ACVF- frekvenčno reguliran brez reduktorja
ŠTEVILO VKLOPOV NA URO: 180
ŠTEV. POSTAJ  2, št. vhodov - - (prehodna kabina)</t>
  </si>
  <si>
    <t xml:space="preserve">SISTEM UPRAVLJANJA:
•	Mikroprocesor  - simplex, KS zbirno krmilje v obe smeri
•	Govorna povezava iz kabine (varnostni sistem omogoča avtomatični telefonski klic v sili iz kabine na 4 predhodno programirane tel. številke - možnost 24 urnega priklopa na dežurno službo,
•	GSM vmesnik
•	Požarni program skladno z SIST EN81-73 - pri prejetju signala iz požarne centrale se dvigalo parkira z odprtimi vrati  v postaji, ki je definirana kot požarna postaja  in se izklopi.
</t>
  </si>
  <si>
    <t>•	Mehanska tipkala prilagojena številu postaj
•	Braillova pisava
•	Svetlobni signal za preobremenitev
•	Tipka za zapiranje vrat
•	Tipka za odpiranje vrat
•	Tipka za alarm (alarm na kabini)
•	Zunanja pozivna tipkala na ključ 
•	Naprava za servisno krmiljenje dvigala na strehi kabine skladno s točko 5.12.1.5.2.3 standarda SIST EN81-20
•	Avtomatska evakuacija ujetih oseb iz kabine dvigala v primeru izpada električne energije s pomočjo lastnih baterij
•	Krmilna omara dvigala skrita v podboju jaškovnih vrat v najvišji postaji</t>
  </si>
  <si>
    <t xml:space="preserve">SIGNALIZACIJA:
v kabini: 
prikazovalnik položaja kabine in smeri nadaljnje vožnje, 
v glavni postaji:  
prikazovalnik položaja kabine in smeri nadaljnje vožnje, 
v ostalih postajah:  
prikazovalnik položaja kabine in smeri nadaljnje vožnje, </t>
  </si>
  <si>
    <t>KABINA:
Kabine mora biti narejena skladno s SIST EN81-20 (točka 5.4)
Specifikacija kabine:
•	stene kabine iz visoko kakovostnega laminata – barva po izboru iz kataloga – tip kabine Park Avenue
•	strop iz sijaj svetlosive pločevine z LED svetilkami tip LINE
•	Ogledalo na stranski stranici po vsej višini – širine 50 cm
•	Ročaj na stranski steni kabine, nasproti kabinskega tipkala
•	Talna obloga iz naravne nedrseče pegaste gume – barva po izboru iz kataloga</t>
  </si>
  <si>
    <t xml:space="preserve">Dimenzije: širina 1100 mm, dolžina 1400 mm, višina 2150 mm 
Število vhodov:2, prehodna kabina
Zaščita vhoda: svetlobna zavesa,
 •	   Omejilec sile zapiranja
</t>
  </si>
  <si>
    <t>VRATA KABINE: Avtomatska, enostranska teleskopska, T2, iz brušene nerjaveče pločevine, s frekvenčno reguliranim pogonom
dimenzije: širina 900 mm, višina 2100 mm</t>
  </si>
  <si>
    <t xml:space="preserve">JAŠKOVNA VRATA: Avtomatska, enostranska teleskopska, T2, iz brušene nerjaveče pločevine. Vsa vrata s standardno požarno odpornostjo E 120. </t>
  </si>
  <si>
    <t xml:space="preserve">dimenzije: Širina 900 mm, višina 2100 mm
OPOMBA: OPRTINE LEVO IN DESNO SE ZAPREJO PO VGRADNJI DVIGALNIH VRAT !
</t>
  </si>
  <si>
    <t>JAŠEK DVIGALA - ni predmet ponudbe
dimezije: širina 1650 mm, globina 1860 mm
glava jaška: 3400 mm - min.
poglobitev: 1100 mm.</t>
  </si>
  <si>
    <t>STROJNICA:  Izvedba dvigala brez strojnice
ELEKTRIČNA NAPETOST:  3F x 400V / 230V, 50 Hz
Vključeno v ceno:  
•	razsvetljava jaška
•	lestev za dostop v jašek
•	vsa varnostna in končna stikala
•	servisna komandna plošča na strehi kabine
•	ploščice in napisi</t>
  </si>
  <si>
    <t>Dobava in vgradnja osebnega dvigala:
Naprava, dobava in montaža dvigala za izboljšanje komunikacije v objektu ter prilagoditev ustreznosti kabine dvigala invalidom. Dvigalo kot npr. ali enakovredno: Schindler 3000 , v sestavi: 
ZAHTEVANI STANDARDI: 
SIST EN81-20, 
SIST EN81-50, 
SIST EN81-73, 
SIST EN81-28
NOSILNOST  630 kg ali 8 oseb
HITROST 1  m/s
SISTEM POGONA  Električni, ACVF- frekvenčno reguliran brez reduktorja
ŠTEV. POSTAJ  4
ŠTEVILO VHODOV: 4 (neprehodna kabina)</t>
  </si>
  <si>
    <t xml:space="preserve">SIGNALIZACIJA:
v kabini: 
prikazovalnik položaja kabine in smeri nadaljnje vožnje, 
v glavni postaji:  
prikazovalnik položaja kabine in smeri nadaljnje vožnje, 
v ostalih postajah:  
prikazovalnik položaja kabine in smeri nadaljnje vožnje, 
</t>
  </si>
  <si>
    <t>KABINA:
Kabine mora biti narejena skladno s SIST EN81-20 (točka 5.4)
Specifikacija kabine:
•	stene kabine iz visoko kakovostnega laminata – barva po izboru iz kataloga – tip kabine Park Avenue
•	strop iz sijaj svetlosive pločevine z LED svetilkami tip LINE
•	Ogledalo na zadnji stranici po vsej višini – širine 50 cm
•	Ročaj na stranski steni kabine, nasproti kabinskega tipkala
•	Talna obloga iz naravne nedrseče pegaste gume – barva po izboru iz kataloga</t>
  </si>
  <si>
    <t xml:space="preserve">Dimenzije: širina 1100 mm, dolžina 1400 mm, višina 2150 mm
Število vhodov: 4, neprehodna kabina
Zaščita vhoda: svetlobna zavesa; omejilec sile zapiranja
</t>
  </si>
  <si>
    <t>VRATA KABINE:
Avtomatska, enostranska teleskopska, T2, iz brušene nerjaveče pločevine, s frekvenčno reguliranim pogonom.
Dimenzije: širina 900m, višina 2100 mm.</t>
  </si>
  <si>
    <t>JAŠKOVNA VRATA: Avtomatska, enostranska teleskopska, T2, iz brušene nerjaveče pločevine. Vsa vrata s standardno požarno odpornostjo E 120. 
dimenzije: Širina 900 mm, višina 2100 mm</t>
  </si>
  <si>
    <t xml:space="preserve">JAŠEK DVIGALA :  ni predmet ponudbe.
dimenzije: širina 1650 mm, globina 1750 mm 
glava jaška:  3400 mm ( min. ) 
poglobotev:   1100 mm </t>
  </si>
  <si>
    <t>DVIGALO D2:</t>
  </si>
  <si>
    <t>DVIGALO D1:</t>
  </si>
  <si>
    <t>Dobava in montaža spuščenega stropa KCS  Q Clip-in F, zgrajenega iz dvonivojske kovinske konstrukcije iz glavnih U ter prečnih trikotnih profilov, obešenih v primarni strop s togimi obešali za spuščanje do 0,5 m. V konstrukcijo so vpete snemljive kovinske plošče KCS Metal Q Clip-In F Plain dim. 600 x 600 x 33  mm, bele barve RAL9010, z nevidnim profilom, s pobranimi robovi 3x3 mm. Ob steni bo zaključni profil F RA 4F z vzmetnimi zagozdami cut tile spring wedge 686305. Razred gorljiosti A1. Odpornost na relativno zračno vlažnost 95 %. Svetlobna odbojnost 85 %(kot npr. KCS Q Clip-in F, plain)</t>
  </si>
  <si>
    <t>Kovinski strop (kuhinja) kot npr. KCS  Q Clip-in F:</t>
  </si>
  <si>
    <t>Dobava in montaža akustičnega spuščenega stropa Knauf Ceiling Solutions (KCS) z visoko absorbcijo zvoka, razred A, izgrajenega iz enonivojske kovinske konstrukcije iz glavnih ter prečnih Prelude TL2 / Ventatec SG 15 mm profilov, obešenih v primarni strop z obešali za spuščanje do 0,5 m. V konstrukcijo so vložene ali vpete snemljive mineralne laminirane plošče KCS Armstrong Perla OP dim. 600 x 600x15 mm, bele barve, s poglobljenim robom Tegular 15/90 in vidnim T profilom. Ob steni bo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(kot na primer KCS Armstrong Perla OP, Sistem C, Tegular 15/90 ali enakovredno)</t>
  </si>
  <si>
    <t>Knauf Ceiling Solutions (KCS) (hodniki, kabineti, sanitarije):</t>
  </si>
  <si>
    <t>KCS Mineral Baffle Element (jedilnica, knjižnica)</t>
  </si>
  <si>
    <t>Dobava in montaža akustičnih vertikalnih absorberjev, bafflov, Knauf Ceiling Solutions (KCS) Mineral Baffle element zgrajenega iz mineralnih vlaken, laminirano v akustični filc. Elementi se obešajo na 3 obešala, spuščanje po projektu na tipske U profile. Površine ter robovi so v celoti v barvi RAL 9010. Dimenzija aborberjev je 1800 mm x 400 mm x 39 mm.  Absorpcijska vrednost Aw po 1/3 oktavah: 0,15; 0,25; 0,45; 0,90; 0,90; 0,95. Plošče se montirajo v razmiku 400 mm. Plošče so odporne na relativno zračno vlago do 95%. Plošče so v razredu gradiva A2-s1,d0 po EN 13501-1.  (kot na primer KCS Mineral Baffle element, RAL 9010).</t>
  </si>
  <si>
    <t>Knauf Ceiling Solutions (KCS) (učilnice)</t>
  </si>
  <si>
    <t>Dobava in montaža mineralnega akustičnega stropa Knauf Ceiling Solutions (KCS) , izgrajenega iz enonivojske kovinske konstrukcije iz glavnih ter prečnih Prelude TL2/ Ventatec SG 15 mm profilov, obešenih v primarni strop z obešali za spuščanje do 0,5 m. V konstrukcijo so vložene ali vpete snemljive mineralne plošče KCS Armstrong Sahara, dim. 600 x 600 x15  mm, bele barve, poglobljenim robom ( Tegular 15 ). Ob steni bo zaključni dvojni L profil  - 15/8/15/25 mm. Plošče imajo absorpcijo zvoka αw = 0,60 po EN ISO 11654. Vzdolžna zvočna izolirnost stropa je Dn,c,w = 34 dB po EN 20140-9. Plošče so odporne na relativno zračno vlago do 95%. Plošče so v razredu gradiva A2-s1,d0 po EN 13501-1. (kot na primer KCS Armstrong Sahara, Sistem C, Tegular 15, 600x600 mm ali enakovredno )</t>
  </si>
  <si>
    <t>Dobava in montaža mineralnega akustičnega stropa Knauf Ceiling Solutions (KCS) , izgrajenega iz enonivojske kovinske konstrukcije iz glavnih ter prečnih Prelude TL2/ Ventatec SG 15 mm profilov, obešenih v primarni strop z obešali za spuščanje do 0,5 m. V konstrukcijo so vložene ali vpete snemljive mineralne plošče KCS Armstrong Sahara, dim. 1200x300 x15  mm, bele barve, poglobljenim robom ( Tegular 15 ). Ob steni bo zaključni dvojni L profil  - 15/8/15/25 mm. Plošče imajo absorpcijo zvoka αw = 0,60 po EN ISO 11654. Vzdolžna zvočna izolirnost stropa je Dn,c,w = 34 dB po EN 20140-9. Plošče so odporne na relativno zračno vlago do 95%. Plošče so v razredu gradiva A2-s1,d0 po EN 13501-1. (kot na primer KCS Armstrong Sahara, Sistem C, Tegular 15, 1200x300 mm ali enakovredno )</t>
  </si>
  <si>
    <t>Stenski absorberji (učilnice)</t>
  </si>
  <si>
    <t>Dobava in montaža akustične stenske obloge, sistem  KCS Heradesign iz lesnih vlaknastih plošč, dimenzije 600 x 1200 x 25 mm. Lesna vlakna z magnezitnim vezivom so debeline 1 mm, tip Superfine, plošče so barvane vbeli barvi RAL 9010. Podkonstrukcija je izdelana iz pocinkanh CD 27x60x27x0,6 mm in UD 28x27x0,6 mm profilov. CD profili so v razmaku od 60 cm, na direktnih obešalih. Debelina odmika obloge je 75 mm. Plošče so vidno vijačene pobarvanimi vijaki AMF Heradesign 50 mm. Robovi plošč so posneti (AK01). Med CD profile je položena kamena volna KI Venti, debelina 5 cm. Zvočna apsorpcija stropa je do αw  = 0,85. Plošče so v razredu gorljivosti B1-s1,d0 po EN 13501-1. Montaža obloge se izvrši po navodilih proizvajalca. Montaža na zadnjo steno učilnic, 1,2 m od stropa navzdol, (8,6 m2/učilnico).</t>
  </si>
  <si>
    <t xml:space="preserve">(KCS Heradesign Superfine, sistem B, ali enakovredno), </t>
  </si>
  <si>
    <t>Stenski absorberji (jedilnica)</t>
  </si>
  <si>
    <t xml:space="preserve">Dobava in montaža akustične stenske obloge, sistem  KCS Heradesign iz lesnih vlaknastih plošč, dimenzije 600 x 1200 x 25 mm. Lesna vlakna z magnezitnim vezivom so debeline 1 mm, tip Superfine, plošče so barvane vbeli barvi RAL 9010. Podkonstrukcija je izdelana iz pocinkanh CD 27x60x27x0,6 mm in UD 28x27x0,6 mm profilov. CD profili so v razmaku od 60 cm, na direktnih obešalih. Debelina odmika obloge je 75 mm. Plošče so vidno vijačene pobarvanimi vijaki AMF Heradesign 50 mm. Robovi plošč so posneti (AK01). Med CD profile je položena kamena volna KI Venti, debelina 5 cm. Zvočna apsorpcija stropa je do αw  = 0,85. Plošče so v razredu gorljivosti B1-s1,d0 po EN 13501-1. Montaža obloge se izvrši po navodilih proizvajalca. </t>
  </si>
  <si>
    <t xml:space="preserve">(KCS Heradesign Superfine, sistem B, ali enakovredno) </t>
  </si>
  <si>
    <t>(KCS Heradesign Superfine, sistem B, ali enakovredno)</t>
  </si>
  <si>
    <t>Dobava in montaža akustične stenske obloge, sistem  KCS Heradesign iz lesnih vlaknastih plošč, dimenzije 600 x 1200 x 25 mm. Lesna vlakna z magnezitnim vezivom so debeline 1 mm, tip Superfine, plošče so barvane v beli barvi RAL 9010. Podkonstrukcija je izdelana iz pocinkanh CD 27x60x27x0,6 mm in UD 28x27x0,6 mm profilov. CD profili so v razmaku od 60 cm, na direktnih obešalih. Debelina odmika obloge je 85 mm. Plošče so vidno vijačene pobarvanimi vijaki AMF Heradesign 50 mm. Robovi plošč so posneti (AK01). Med CD profile je položena kamena volna KI Venti, debelina 5 cm. Zvočna apsorpcija stropa je do αw  = 0,85. Plošče so v razredu gorljivosti B1-s1,d0 po EN 13501-1. Montaža obloge se izvrši po navodilih proizvajalca. Montaža se izvede po poljih, nekaj polj po stropu ter nekaj polj po stenah.</t>
  </si>
  <si>
    <t>Akustične obloge (glasbena učilnica, skupni prostor)</t>
  </si>
  <si>
    <t>Spuščen MK strop</t>
  </si>
  <si>
    <t>Kompletna dobava in oblaganje stropa z mavčno kartonskimi ploščami, izvedenega po sistemu npr. Knauf ali Rigips oziroma enakovredno drugega proizvajalca na tipski kovinski podkonstrukciji, sestavljeni iz nosilnih in montažnih profilov.</t>
  </si>
  <si>
    <t>Na podkonstrukcijo se vijači obloga iz  mavčnokartonastih plošč velikega formata v debelini 15mm. Stiki med ploščami so kitani in bandažirani.</t>
  </si>
  <si>
    <t>Cena zajema tudi izreze odprtin različnih oblik in velikosti za svetila, vertikalnih in horizontalnih zapiranj, vključno z vsemi potrebnimi odri in prenosi ter transporti.</t>
  </si>
  <si>
    <t xml:space="preserve">Kompletna dobava in oblaganje stropa z mavčno kartonskimi ploščami Knauf Cleaneo Akustik 120/240 na kovinski podkonstrukciji izolacijski sloj npr. izolacijska plošča </t>
  </si>
  <si>
    <t xml:space="preserve"> - Knauf Insulation Akustik TP 120  d=2cm</t>
  </si>
  <si>
    <t xml:space="preserve"> - obloga perforirana plošča Knauf Cleaneo Akustik d=1,25cm</t>
  </si>
  <si>
    <t>Stiki obdelani po navodilih proizvajalca</t>
  </si>
  <si>
    <t>Cena zajema tudi izreze odprtin različnih oblik in velikosti za svetila,vertikalnih in horizontalnih zapiranj, vključno z vsemi potrebnimi odri in prenosi ter transporti.</t>
  </si>
  <si>
    <t>- akustični strop / telovadnica</t>
  </si>
  <si>
    <t>Kompletna dobava in oblaganje notranjih sten z mavčno kartonskimi ploščami Knauf Silent board, 12,5mm na podkonstrukciji, vmes poltrde plošče kamene volne Natur Board VENTI 50 mm, na notranji strani vgrajena parna ovira Homeseal LDS 5</t>
  </si>
  <si>
    <t>Stiki med ploščami so kitani in bandažirani v kvaliteti K2, višina stene do 6,00 m.</t>
  </si>
  <si>
    <t>- notranja akustična obloga telovadnice</t>
  </si>
  <si>
    <t>Dobava in montaža strešne kritine iz PREFALZ aluminijastih trakov v barvi, debeline 0,70 mm, širine 650 mm, enostransko plastificirane, kvalitete barve P.10 (spodnja stran transparentni zaščitni lak), kvaliteta zgibnega spoja H41, iz alu. legure AlMn1Mg0,5, H41, v PREFA standardnih barvah. Kritina v izvedbi z pravokotnim pokončnim zgibom, vertikalni del zgiba je stožčast, tako da v spodnjem naležnem področju ostane dilatacijski razmak 3-5 mm. Pritrjevanje trakov s pomočjo nerjavnih fiksnih in pomičnih sider v skladu z normativom ÖNORM B 2221 oz. 4014. Po določitvi mer na objektu je treba posamezne trakove profilirati izključno strojno z orodjem za profiliranje (npr. Schlebach profilirni stroj). Tako profilirane trakove s kotnimi pokončnimi prevoji je treba spojiti z dvojnim zgibom. Razpored trakov, oz. zgibov mora biti simetričen glede na gradbene elemente. Obračun se opravi glede na izmeri na objektu, brez dodatkov za reze, drobni material in opaž. V področju robov, slemena in spojev z vertikalnimi elementi je treba paziti na izvedbo z omogočenim dilatacijskim delovanjem. Obračun glede na izmeri na objektu, oz. po ÖNORM B 2221. Standarni rastri zgibov 580 mm.</t>
  </si>
  <si>
    <t>Dobava in montaža dvojnega linijskega snegolova PREFA, iz dvojnih držal in po 2 krat palice za snegolov, premera 28 mm.</t>
  </si>
  <si>
    <t>Dobava in montaža enojnega linijskega snegolova PREFA, iz enojnih držal in po 1 krat palice za snegolov, premera 28 mm.</t>
  </si>
  <si>
    <t xml:space="preserve">Dobava in montaža PREFA JET - odzračevalnih slemenjakov, barve in kvalitete materiala kot osnovna pozicija, debelina materiala 1,00 mm, vgraditi strokovno vklj. s pritrdilnim materialom, za odzračevanje podstrešnih prostorov oz. hladnih prezračevanih streh, vklj. vgradnja v PREFA strešno kritino. </t>
  </si>
  <si>
    <t>Dobava in montaža grebenskega slemenjaka PREFA, dolžine 500 mm, polkrožne oblike, deb. Material 1,0 mm, vključno s pritrdilnim materialom.</t>
  </si>
  <si>
    <t xml:space="preserve">Doplačilo na obdelavo Prefalz trakov v žloti in na grebenih.
</t>
  </si>
  <si>
    <t>Doplačilo na osnovno pozicijo za obdelavo trakov v kapu, slemenu in čelih.</t>
  </si>
  <si>
    <t>Dobava in montaža zgibane maske Prefalz pod žlebom, iz trakov razvite širine 650 mm, dolžine 500 mm, vključno z odkapno pločevino r.š. 200 mm.</t>
  </si>
  <si>
    <t>Dobava in montađa PREFA zunanjega/notranjega vogalnika za žleb 400 mm.</t>
  </si>
  <si>
    <t>Dobava in montaža PREFA vertikalnega kotlička 400/120 mm.</t>
  </si>
  <si>
    <t>Dobava in montaža prezračevalne mrežice v kapu.</t>
  </si>
  <si>
    <t>Dobava in montaža PREFA žlebu, polkrožne oblike, razvite širine 400 mm, barve in kvalitete materiala kot osnovna pozicija, vključno z žlebnimi kljukami.</t>
  </si>
  <si>
    <t>Dobava in montaža odkapne pločevine v žleb, iz PREFA dop. Pločevine, deb. 0,7 mm, barve in kvalitete materiala kot osnovna pozicija, razvite širine do 200 mm.</t>
  </si>
  <si>
    <t>Dobava in montaža difuzijsko zaprte folije Isola/Bauder/Riwegga, ki je na robovih samolepilna kot ločilni sloj med deskami in pločevino. Sd vrednost: 85m, gramatura približno 1.100 g/m²</t>
  </si>
  <si>
    <t>Kompletna izvedbe montažne notranje obloge za zapiranje inštalacij (vertikalnih)  višina stene do 5,00 m, vključno  z  vsemi  potrebnimi  odri  in  prenosi ter transporti.</t>
  </si>
  <si>
    <t>190/198 cm</t>
  </si>
  <si>
    <t xml:space="preserve">ŠK.ZV.1 - zunanja vrata -alu </t>
  </si>
  <si>
    <t>ŠK.NV.3 - notranja enokrilna - lesena</t>
  </si>
  <si>
    <t>ŠK.NV.1 - notranja vrata lesena</t>
  </si>
  <si>
    <t>ŠP.ZO.10*</t>
  </si>
  <si>
    <t>320/763 cm</t>
  </si>
  <si>
    <t>ŠP.ZV.4 + ŠE2.ZO.13</t>
  </si>
  <si>
    <t>565/130cm</t>
  </si>
  <si>
    <t>ŠE1.ZO.1*</t>
  </si>
  <si>
    <t>240/160cm</t>
  </si>
  <si>
    <t>220/160cm</t>
  </si>
  <si>
    <t>ŠE1.NPV.2*</t>
  </si>
  <si>
    <t>ŠE2.ZO.1*</t>
  </si>
  <si>
    <t>240/150cm</t>
  </si>
  <si>
    <t>220/150cm</t>
  </si>
  <si>
    <t>ŠE2.NPV.3*</t>
  </si>
  <si>
    <t>90/220</t>
  </si>
  <si>
    <t>ŠE1.PZO.1 EI 30</t>
  </si>
  <si>
    <t>ŠE2.PZO.1 EI30</t>
  </si>
  <si>
    <t>215/160cm</t>
  </si>
  <si>
    <t>ŠE1.ZO.13 notranje okno
obstoječa odprtna</t>
  </si>
  <si>
    <t>ŠP.PZO.1 EI30</t>
  </si>
  <si>
    <t>310/260 cm</t>
  </si>
  <si>
    <t>TP.NV.1
zunanja pvc vrata</t>
  </si>
  <si>
    <t>O.ZO.1
zamenjava obstoječega zunanjega okna</t>
  </si>
  <si>
    <t>275+123+123+123+123/210cm</t>
  </si>
  <si>
    <t>362+123+123+123+123/210cm</t>
  </si>
  <si>
    <t>190+123/210</t>
  </si>
  <si>
    <t>285+123+123+123/210</t>
  </si>
  <si>
    <t>197+143/210</t>
  </si>
  <si>
    <t>70/210</t>
  </si>
  <si>
    <t>A6.16</t>
  </si>
  <si>
    <t>Delno rušenje pasovnih temeljev obstoječe šole (z ohranitvijo vgrajene armature), za potrebe izvedbe novih pasovnih temeljev AB sten (dobetonaža obstoječih temeljev). 
Skupaj z iznosi, prenosi in nalaganjem ruševin na prevozno sredstvo in odvoz na stalno deponijo. V ceni upoštevati plačilo komunalne deponije!
Količina betona, ki se ruši: 17 m3/m1.</t>
  </si>
  <si>
    <t>Nabava, dobava in vgrajevanje gramoznega materiala kot nasutje deb. cca 100 cm, z razgrinjanjem, planiranjem s točnostjo +- 1 cm in utrjevanjem v plasteh do predpisane zbitosti. Obračun po m3 tampona v utrjenem stanju.</t>
  </si>
  <si>
    <t>Kompletna izdelava, dobava in vgrajevanje betona C30/37 XC2 PV-I, v armirane konstrukcije, prereza od 0.20 do 0.30 m3/m2/m1,  vključno z vsemi pomožnimi deli in transportom do mesta vgrajevanja:</t>
  </si>
  <si>
    <t>Kompletna izdelava, dobava in vgrajevanje betona C30/37 XC2 PV-I, v armirane konstrukcije, prereza od 0.08 do 0.12 m3/m2/m1,  vključno z vsemi pomožnimi deli in transportom do mesta vgrajevanja:</t>
  </si>
  <si>
    <t>Izdelava poročila o sondiranju in statični analizi  medetažnih AB plošč starega dela šole, ki vključuje:
- izvedbo sodniranja za ugotovitev vgrajene armature plošč;
- kontrola nosilnosti obstojčeih AB plošč na povečano obbtežbo (novo stanje);
- izračun morebitnih potrebnih ojačitev s karbonskimi vlakni in tehnični prikazi rešitev;</t>
  </si>
  <si>
    <t>Kompletna dobava in izvedba ojačitev AB plošč s karbonskimi lamelami (npr. Sika Carbodur S512 + epoksidno lepislo Sikadur 30 oz. druge ustrezne lamele) po naslednjem postopku:
- Čiščenje in odpraševanje zgornje površine plošče, zarisovanje bodoče lege lamel na površino plošče;
- Brušenje površine plošče na mestu lamel (z minimalnim prirastkom glede na dimenzije lamel) do globine 5 mm, odpraševanje;
- Lepljenje karbonskih lamel z epoksidnim lepilom. Po izvedbi preskus sprijemne natezne trdnosti prilepljene lamele po metodi pull-off (3x) in zaribavanje zgornje površine utorov z lamelami z epoksidno tiksotropno maso na nivo zgornje površine plošče.
Dodatna karbonska armatura je bistven konstrukcijski element, zato jo mora strokovno in vestno vgraditi preverjen izvajalec, ki ima izkušnje s tovrstnimi postopki.</t>
  </si>
  <si>
    <t>►analiza ab plošč nad pritličjem in nadstropjem</t>
  </si>
  <si>
    <t>► ojačitve ab plošč nad pritličjem in nadstropjem</t>
  </si>
  <si>
    <t xml:space="preserve">Kompletna dobava, izdelava, transport in montaža lesene strešne konstrukcije, vključno s pritrdilnim in veznim materialom, po spodnjem opisu:
- trdnostni razred lesa primernih nosilcev (18/44 cm - raster cca. 2,25 m in 24/76 cm - vogalni nosilci): GL32h
- trnostni razred lesa sekundarnih nosilnih elementov (letve, lege): C24
- poraba lesa do 0,06 m3/m2;
V ceno je potrebno vključiti tudi:
- izdelavo statičnega izračuna strešnih elementov, veznih in podpornih elementov (z upoštevanjem robnih pogojev, iz predmetnega statičnega izračuna);
- izdelavo delavniškega načrta strešne konstrukcije in veznih oz. podpornih elementov;
</t>
  </si>
  <si>
    <t>Kvaliteta jekla S355, JR; Kvaliteta vijakov 10.9</t>
  </si>
  <si>
    <t>Konstrukcija iz vroče valjanih HEA jeklenih profilov (HE220A, 180A, 140A).</t>
  </si>
  <si>
    <t>Kompletna izdelava, dobava in montaža tipskega nadstreška pred vhodom v telovadnico. Nadstrešek iz jelkenih pravokotnih cevi antracit barve, kritina steklena (varnostno lepljeno steklo). Širina posameznega segmenta do 100 cm.</t>
  </si>
  <si>
    <t>dim. 310/ 308 cm</t>
  </si>
  <si>
    <t>Kompletna izdelava, dobava in montaža tipskega nadstreška pred vhodom med objektoma (pred vrati ŠP.ZV.6). Nadstrešek se na edni strani prtitrdi stransko v ab steno objekta, na drugi strani pa na 2 stebrih  (jeklenih). Nadstrešek iz jelkenih pravokotnih cevi, kvaliteta jekla S235, vključno z izdelavo temeljev za 2 stebra. Temelji dim. 60x60 cm. Kritina steklena (varnostno lepljeno steklo). Širina posameznega segmenta do 100 cm.</t>
  </si>
  <si>
    <t>Kompletna izdelava, dobava in montaža ograje na stopnišču.</t>
  </si>
  <si>
    <t>Kovinska stopniščna + stenski ročaj, pri betonskem stopnišču
Kompletna izdelava, dobava in montaža ograje višine višine 100 cm na stopničnih ramah, prašno barvana kovina, montaža bočna v s ploščico in sidri v beton, polnilo in okvir (ročaj) iz ploščatega jekla (kvalitete S235),
vključno s pritrdilnim materialom, z vsemi zaključki, z vsemi pomožnimi, pripravljalnimi in zaključnimi deli ter vsemi potrebnimi horizontalnimi in vertikalnimi transporti</t>
  </si>
  <si>
    <t>- višina ograje je 110 cm od gotovega tlaka,</t>
  </si>
  <si>
    <t>-ograja stopnišča</t>
  </si>
  <si>
    <t>Kompletna izdelava, dobava in montaža ročaja na stopnišču.</t>
  </si>
  <si>
    <t>Notranji ročaj iz ploščatega jekla, barvana kovina. Montaža bočna v AB steno s ploščico in sidri. Polnilo in okvir iz ploščatega jekla kvalitete S235, cev 25/30/120 cm 2xM8. Ekspanzisjko sidro 4xM10, ploščica 5/100/100 mm.</t>
  </si>
  <si>
    <t>Kompletna dobava in polaganje ločilne folije: PE folija, sd = min. 150 mm, s preklopom širine 10 cm</t>
  </si>
  <si>
    <t>Kompletna dobava in polaganje toplotno izolacije deb. 15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Topoltne izolacije:</t>
  </si>
  <si>
    <t>topl. izol. Knauf TPS deb. 5 cm λ = max . 0. 037 W/ mk (klet in pritličje na terenu)</t>
  </si>
  <si>
    <t>topl. izol. Puren FAL deb. 10 cm, λ = max . 0. 024 W/ mk(klet in pritličje na terenu)</t>
  </si>
  <si>
    <t>topl. izol. Knauf TPS deb. 5 cm λ = max . 0. 037 W/ mk (etaže)</t>
  </si>
  <si>
    <t>(Izolacija dvigalnega jaška)</t>
  </si>
  <si>
    <t>Nabava,  dobava  in vgradnja toplotne izolacije deb. 10 cm Fragmat EPS 100, kot dilatacija med objektoma,  z vsemi pomožnimi, pripravljalnimi in zaključnimi deli ter  vsemi  potrebnimi horizontalnimi in vertikalnimi transporti</t>
  </si>
  <si>
    <t>Izdelava vertikalne hidroizolacije odporne proti talni vlagi ali prtitiskajoči vodi. Bitumenski trakovi iz oksidiranega bitumna, v skladu s SIST EN 13969 - TIP A in SIST 1031 IZOTEKT P4 plus),   popolno privariti s podlago. Trak odmerimo na začetek preklopa v horizontali (10 cm). Pričetek varjenja pa začnemo s spodnje strani stene - od zgornjega konca kotne letve proti vrhu stene. Izdelava 10 cm preklopov v prečni in 15 cm v vzdolžni smeri.  S končanjem vertikalne hidroizolacije dokončamo še spoj hidroizolacije: stena-tla, preklop najmanj 10 cm (na EPS kotno letev traku ne varimo).</t>
  </si>
  <si>
    <t>Vgradnja hidroizolacije odporne proti talni vlagi ali prtitiskajoči vodi po celotni horizontalni površini, bitumenski trakovi iz oksidiranega bitumna, IZOTEKT P4 PLUS, delno-točkovno privarjen na podlago, izdelava 10 cm preklopov v prečni in 15 cm v vzdolžni smeri.</t>
  </si>
  <si>
    <t>Izdelava vertikalne hidroizolacije odporne proti talni vlagi ali prtitiskajoči vod. Bitumenski trakovi iz oksidiranega bitumna, v skladu s SIST EN 13969 - TIP A in SIST 1031 ( IZOTEKT P4 plus),   popolno privariti s podlago. Trak odmerimo na začetek preklopa v horizontali (10 cm). Pričetek varjenja pa začnemo s spodnje strani stene - od zgornjega konca kotne letve proti vrhu stene. Izdelava 10 cm preklopov v prečni in 15 cm v vzdolžni smeri.  S končanjem vertikalne hidroizolacije dokončamo še spoj hidroizolacije: stena-tla, preklop najmanj 10 cm (na EPS kotno letev traku ne varimo).</t>
  </si>
  <si>
    <t>Izdelava PID dokumentacije  v 4 izvodih + 1xCD, skladno z veljavno zakonodajo (po predračunu projektanta). Zajeta PID dokumentacija za vse stroke.</t>
  </si>
  <si>
    <t>Izdelava elaborata za vpis v evidenco stavb in v evidenco infrastrukture.</t>
  </si>
  <si>
    <t>Izdelava in potrditev  Izkaza požarne varnosti s strani pooblaščene institucije, kompletno s potrebnimi pregledi in pripravo dokumentacije, vključno s sprotnimi obiski na gradbišču in spremljanjem gradnje.</t>
  </si>
  <si>
    <t>Izdelava Izkaza zaščite pred hrupom v stavbah s strani pooblaščene inštitucije.</t>
  </si>
  <si>
    <t xml:space="preserve">Popis obravnava vsa gradbeno obrtniška dela na objektu, skupaj s potrebnimi pripravljalnimi in zemeljskimi deli.  </t>
  </si>
  <si>
    <t>Popis je celovit dokument le v kombinaciji z vsemi načrti (arhitektura, elektro in strojne instalacije). Zavezujoče je upoštevati tehnično poročilo, sestave konstrukcij (tlakov, streh, sten, fasad), sheme oken, vrat, risbe, detajle in priloge. Nujno je upoštevati tudi kombinacijo popisa s študijo požarne varnosti.</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</si>
  <si>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</si>
  <si>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</si>
  <si>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Ponudnik oz. izvajalec del mora pred izvedbo preučiti projektno dokumentacijo, vse nejasnosti odpraviti v dogovoru z investitorjem in projektantom ter izdelati terminski plan poteka dela.</t>
  </si>
  <si>
    <t>V času gradnje je v sklopu ureditve gradbišča potrebno predvideti vsa potrebna zavarovanja pristopov. Terminski plan in dela je potrebno uskladiti (pred pričetkom in med gradnjo) z investitorjem.</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</si>
  <si>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</si>
  <si>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Vsak ponudnik z oddajo ponudbe prav tako izjavlja, da je PZI dokumantacija popolna in da je sposoben v popolnosti kvalitetno izvesti predmetni objekt.</t>
  </si>
  <si>
    <t xml:space="preserve">Opomba: Varovanje objekta, okolice, transport materialov in ureditev gradbišča (dostop, označevanje,zavarovanje, potrebna infrastruktura za zaposlene,...) mora biti zajeto v enotnih cenah izvedbe. </t>
  </si>
  <si>
    <t>vsa navedena komercialna imena so navedena zgolj zaradi določitve zahtevane kvalitete, ki jo mora ponudnik izpolniti!</t>
  </si>
  <si>
    <t>Za vse nejasnosti mora ponudnik v razpisnem roku, ki je namenjen postavljanju vprašanj, pisno kontaktirati investitorja, le ta sodeluje s projektantsko organizacijo, katera je celoten projekt pripravila. Kontaktiranje ali postavljanje vprašanj neposredno  posameznim odgovornim projektantom ni dovoljeno.</t>
  </si>
  <si>
    <t>Popolna ponudba za izvedbo GOI mora vsebovati tudi:</t>
  </si>
  <si>
    <t xml:space="preserve"> - vse stroške, ki zajemajo izvedbo del in materiala po popisu GOI del, popisom GOI del za izvedbo priključkov na komunalno, vodovodno, plinovodno, tk, kabelsko in elektro infrastrukturo</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</si>
  <si>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</si>
  <si>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</si>
  <si>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</si>
  <si>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 vso potrebno mehanizacijo in orodje za izvajanje del, vključno z žerjavi in dvigali, itd</t>
  </si>
  <si>
    <t xml:space="preserve"> - sprotno evidentiranje in predajo vseh, v načrte (v digitalni obliki) vnešenih sprememb in odstopanj od načrtov PZI med gradnjo (potrjenih s strani odgovornega vodje projekta, odgovornega projektanta arhitekture in odgovornega nadzornika)</t>
  </si>
  <si>
    <t>- transportni stroški v območju in izven območja gradbišča,</t>
  </si>
  <si>
    <t>- splošni stroški pristojbin in davkov upravnih organov pri prijavi gradbišča, pridobivanja raznih dovoljenj in soglasij za izvedbo,</t>
  </si>
  <si>
    <t>- stroški in pridobivanja soglasja za morebitno zaporo cest,</t>
  </si>
  <si>
    <t>- izvajalec si sam zagotovi potrebne priključke (npr. voda, elektrika) za potrebe izvajanja gradnje. Ta dela in te stroške potrebno zajeti v ponudbi</t>
  </si>
  <si>
    <t xml:space="preserve"> - pridobivanja internih soglasij, interne meritve kvalitete vgrajenih materialov, atesti, garancije in potrdila vgrajenih materialov v pripravi dela prevzemnika del</t>
  </si>
  <si>
    <t xml:space="preserve"> - morebitni stroški povezani s predstavitvami posameznih predvidenih in vgrajenih materialov odgovornemu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</si>
  <si>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</si>
  <si>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</si>
  <si>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</si>
  <si>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xml:space="preserve">- izdelavo delavniških načrtov posnetkov stavbnega pohištvafasadnih elementov </t>
  </si>
  <si>
    <t>- Izdelavo dokazil o zanesljivosti in vsa potrebna spremljajoča dela, skladno z veljavno zakonodajo.</t>
  </si>
  <si>
    <t>Vrednost izdelave vzorcev mora biti vključena v skupno ponudbeno ceno. Ustreznost izdelave vzorcev pisno potrdi izključno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in je smatrana kot bistveni element tehničnega pregleda objekta.</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</si>
  <si>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</si>
  <si>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</si>
  <si>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Posamezni ponudnik z oddajo ponudbe izjavlja, da bo predmetno zgradbo izvajal izključno skladno s gradbenim dovoljenjem in PZI projektno dokumentacijo. Vse morebitne spremembe in dopolnitve lahko izdelajo izključno projektanti, pri čemer mora biti vsaka sprememba in dopolnitev pisno zavedena v gradbeni dnevnik, ožigosana in podpisana s strani odgovornega projektanta arhitekture in odgovornega nadzornika.</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</si>
  <si>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</si>
  <si>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</si>
  <si>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</si>
  <si>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</si>
  <si>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Upoštevati RAL montažo oken in vrat, da bo objekt ustrezno zrakotesen!
Vse zunanja okna in vrata v RAL montaži, potrebna zagotovitev zrakotesnosti stavbe.
Stavbno pohštvo mora ustrezati zahtevam EKO sklada Ug 0,5 
Talni odbojniki za vrata, okrogli RF/Alu talni odbojniki sive barve, vijačeni ali lepljeni v tla.</t>
  </si>
  <si>
    <t>Vsa okna imajo zunaj žaluzijo, notri rolo razen če je navedeno v shemi drugače.</t>
  </si>
  <si>
    <t>Obravnava izdelkov je izključno po shemi, v kateri so opisani vsi potrebni elementi za oceno, izdelavo, obdelavo (po izbiri arhitekta) in montažo. Vse mere je potrebno pred izdelavo kontrolirati na objektu. Vse odprtine so navedene z zidarskimi merami. Upoštevati je potrebno, da so vse odprtine obložene s 3cm toplotne izolacije. Okna in vrata so vgrajeno na zunanji rob AB stene. Profili oken morajo biti dovolj široki, da se lahko čez njih zaviha cca 4 cm toplotne izolacije. Zvočna izolacija: 39 dB.</t>
  </si>
  <si>
    <r>
      <t xml:space="preserve"> - troslojna zasteklitev z nizkoenergijskim nanosom in plinom (npr. Argon) med stekli. Zasteklitev s povečano zvočno izolacijo - stekla različnih debelin, zrakotesnost: razred 3 po SIST EN 12207, , Ug = 0,5 W/m2 K, Uw </t>
    </r>
    <r>
      <rPr>
        <sz val="9"/>
        <rFont val="Calibri"/>
        <family val="2"/>
        <charset val="238"/>
      </rPr>
      <t>≤0,83 W/m2K,</t>
    </r>
  </si>
  <si>
    <t xml:space="preserve"> - definirati tip lesenh profilov</t>
  </si>
  <si>
    <t>SPLOŠNO
Dobava in montaža oken, vrat, steklenih sten iz lesenih profilov:
          - suhomontažna zrakotesna vgradnja po sistemu RAL 
- profili s prekinjenimi toplotni mostovi
-	Uw&lt;=0.9 W/m2K,
- število zračnih komor 6
- zvočna izolativnost: Rw=37 dB vgrajeno, 45 dB laboratorisjko 
- vodotesnost: SIST EN 12208, razred najmanj 7A
- zračna prepustnost: razred 3 po SIST EN 12207
- odpornost na udarni veter: EN 12210 (OZ - klasa 3C) 
- na zunanjih vratih znižana ALU pripira (prag) max 20mm!
- talni odbijniki za vrata okrogli RF/Alu talni odbojniki sive barve, vijačeni ali lepljeni v tla
-	debelina zasteklitev mora ustrezati velikosti zastekljenih polj, ki ga predpiše dobavitelj stekla.
- na požarnih vratih in vratih v smeri evakuacije - panik kljuka po standardu SIST EN 1125
  (odrivni drog), 
- vrata s povečano požarno odp. morajo imeti certifikat skladnosti izdanega pri prost. inst.
- vgradnja prezračevanih rešetk po načrtu strojnih instalacij
zgornji profil razširjen zaradi montaže senčila ter možnosti odpiranja okna</t>
  </si>
  <si>
    <t>OKVIR                 - okvir izdelan iz lesenih profilov, s prekinjenim toplotnim mostom iz tipskega  programa splošno priznanih proizvajalcev kot npr. GLIN stavbno pohištvo PASIV 92.   
		 - špaleta okna obdelana z XPS oblogo 2cm. Končna obdelava iz mk oblog. 
		 - tesnila: dvojna, silikonska tesnila, pritrjena v žleb krila</t>
  </si>
  <si>
    <t xml:space="preserve"> - zasteklitev: troslojna - Ug max 0.6 W/m2K troslojna - zasteklitev z nizkoenergijskim nanosom in plinom (npr. Argon) med stekli. Debelina stekla mora ustrezati velikosti zastekljenih polj, ki ga predpiše dobavitelj stekla
	 - letvice so lepljene na steklo, vmes črni TGI distančnik
 - termo odkapni profil
	 - odpiranje: po shemah;
 - vse zasteklitve do višine 120cm naj se izvedejo iz varnostnega (lepljenega) stekla.</t>
  </si>
  <si>
    <t>POLICA      	- notranja polica: lesene z laminatno oblogo "postforming"
          - zunanja polica:  pocinkana in barvana pločevina na ustrezni podkonstrukciji iz pocinkanega ploščatega železa
		- podlaga zunanje police: naklonska XPS plošča obdelana z hidroizolativnim materialom, kot 
                              npr. Wigluv folija  
- pritrjevanje zunanje police je zagotovljeno z lepilom. Okenska polica se mora tesno prilegati v      
  podokensko odprtino.
		- na zunanji strani predvidena letvica za odkap</t>
  </si>
  <si>
    <t>OKOVJE              - Vgrajeno okno z vsemi pripadajočimi komponentami (zlasti okovje, profili in pritrdilni sistem) mora  
                                 ustrezati vetrni obtežbi na predmetni lokaciji. Skladno s SIST EN 1991- 1- 4 gre za vetrno cono 1 (temeljna hitrost vetra 20 m/s); kategorija terena je  ocenjena kot kategorija III; višina objekta &lt; 20m     
- EURO vodila za okovje
- material: inox
- kljuka: kovinska 
- varnostno okovje: razred upornosti min RC2 po DIN V ENV 1627/2011 zahteva velja za okna v kleti in  pritličju)</t>
  </si>
  <si>
    <t xml:space="preserve">SENČILA             - zunanje žaluzije kot npr. Krpan, na elektro pogon
                              - vgradnja notranjega screen senčila: Alu konstrukcija senčila z navojno cevjo z ohišjem, z vertikalnimi vodili   in vpeto tkanino, ročni pogon </t>
  </si>
  <si>
    <t>Notranja lesena vrata:
Suhomontažna vgradnja, vrata zvočno izolativna 37db,  z dokazili o ustreznosti. Linijski stoperji vrat. Krilo lamelne (sendvič) konstrukcije, brez brazde, robovi zaobljeni  in obloženi  s pralno oblogo - laminat npr. Max oziroma enakovredno drugega proizvajalca, zaključki z ABS ali masivnim nalimkom brez brazde. Podboji barvni, kovinski, ključavnica s "sistemskim" ključem (sistem odpiranja določi investitor); dobava s spremno dokumentacijo (sistem "sistemskega" ključa,...). Odpiranje po načrtu, tri nasadila, šarnirna, uležajena.</t>
  </si>
  <si>
    <t>Požarna okna:
Proti požarna okna iz kvalitetnih suhomontažnih tipiziranih lesenh okvirjev priznanega proizvajalca.
Dobava skupaj z garancijo (certifikatom) za predpisano požarno odpornost in dimotesnost. Skupaj s poročilom o požarnovarstvenem pregledu vgrajenih vrat.
Skrito okovje, kljuka iz brušene nerjaveče kovine ,enaka, kot pri ostalih oknih.</t>
  </si>
  <si>
    <t>POŽARNA VRATA:
Vrata po izvedbi proizvajalca, suhomontažni kvalitetni kovinskimi/lesenm okvirji, krila polna ali zastekljena pož.odporna, 2 varnostna zatiča po krilu, barvna obdelava v tonu kot ostala vrata;
Oprema: kljuka kovinska, cilindr.ključavnica, (pri dvokrilnih na enem krilu "patent" zasun), ekspazijska tesnila v pripiri, samozapiralo ali vzmetni tečaj
Dobava skupaj z garancijo (certifikatom) za predpisano 
požarno odpornost in dimotesnost. Skupaj s poročilom o požarnovarstvenem pregledu vgrajenih vrat.
Vrata opremljena z antipanik kljuko po SIST EN179, razen, kjer je posebej navedeno, da so opremljena z antipanik drogom SIST EN1125
Obvezno barvana s požarnodpornim barvnim premazom.</t>
  </si>
  <si>
    <t xml:space="preserve"> -Visoka toplotno in zvočna izolativnost, Ud &lt; 0,90 W/m2K.
  -izolativnost ALU vrat z zračnimi komorami
  -vsa vrata imajo dvojno tesnjenje,na spodnjem delu vrtnega krilapa ščetko iz umetne mase,ki še dodatno tesni
-Varnostna zaščita in visoka stopnja varnosti:
  - ALU vrata kot npr. PIRNAR  so opremljena s kakovostnim okovjem
-sistem zaporednega zapiranja
-na notranji strani drog (evakuacijska vrata)</t>
  </si>
  <si>
    <t xml:space="preserve"> - vrata so 2 krilna
- špaleta vrat je obdelana z XPS oblogo 3cm
- material: ALU   
- tesnila: trojna, silikonska tesnila, </t>
  </si>
  <si>
    <t xml:space="preserve"> - troslojna zasteklitev, 
- zahteva za stekla Ug = 0,50 W/m2K 
- vmesno polnjenje z Argonom</t>
  </si>
  <si>
    <t xml:space="preserve"> - material okovja 
- zunaj bunka, notri drog 
- trojna nasadila;
- 2x talni, kovinski zaustavljalec vrat</t>
  </si>
  <si>
    <t>Kljuka znotraj - panik prečni drog po DIN EN 1125 inox, samo s panik ključavnico zunaj ročaj
Cilindrični vložek  -Antipanik (FZG)XR 01/15 Freilauf cilindrični vložek s 5-ključi
Dodatna oprema in pribor 6944 Pridržalo za skrito samozapiralo GEZE Boxer + zavora odprtega krila</t>
  </si>
  <si>
    <t>Vrata in okna zunanja lesena, kot npr. GLIN PASIV 92.</t>
  </si>
  <si>
    <t>vrata delno zastekljena
-dvoslojno steklo lepljeno varnostno s povečano zvočno izolativnostjo</t>
  </si>
  <si>
    <t xml:space="preserve"> - notranja dvokrilna vrata z obsvetlobo in nadsvetlobo, v masivnem lesenem okvirju, kovnski podboji,  kot npr GLIN PASIV 92 
-vrata vgrajeno v ab seno deb. 30cm
- odpiranje po shemi,
- zasteklitev: varnostno lepljeno steklo s povečano zvočno izolativnostjo,
- upoštevati talne odbojnike za vrata vijačene v tla ali steno</t>
  </si>
  <si>
    <t xml:space="preserve"> - okovje: tečaji uležajeni
- kljuka - z notranje strani  drog EN 1125
- trojna nasadila</t>
  </si>
  <si>
    <t xml:space="preserve"> -Kljuka znotraj - panik prečni drog po DIN EN 1125 inox, samo s panik ključavnico zunaj ročaj
-ključavnica za sistemsko zaklepanje(sistemski cilindrični vložkek in sistemski ključ)</t>
  </si>
  <si>
    <t xml:space="preserve"> - notranja polna enokrilna vrata ovsn podboj
- odpiranje po shemi,
-krilo - sredica mdf okvir ojačan za nasadila in ključavnico, iveral plošča, obloga 3,2 mm vlaknena plošča, finalno obojestransko gladki ultrapas, krilo v ravnini stene.
- podboj suhomontažen, iz barvanih kovinskih ( jekl.) profilov  v pripiri vstavljeno tesnilo za krilo .
-samozapiralo
- okovje: tečaji uležajeni
- kljuka 
- trojna nasadila</t>
  </si>
  <si>
    <t xml:space="preserve"> -oprema vrat: inox kljuke zaobljenih oblik, rozete ločene za kljuko in ključavnico - okrogle, ključavnica za sistemsko zaklepanje(sistemski cilindrični vložkek in sistemski ključ)
- upoštevati talne odbojnike za vrata vijačene v tla ali steno</t>
  </si>
  <si>
    <t>SPLOŠNO
Dobava in montaža oken, vrat, steklenih sten iz lesenih profilov:
          - suhomontažna zrakotesna vgradnja po sistemu RAL 
- profili s prekinjenimi toplotni mostovi
-	Uw&lt;=0.9 W/m2K,
- število zračnih komor 6
- zvočna izolativnost: Rw=37 dB vgrajeno, 45 dB laboratorisjko 
- vodotesnost: SIST EN 12208, razred najmanj 7A
- zračna prepustnost: razred 3 po SIST EN 12207
- odpornost na udarni veter: EN 12210 (OZ - klasa 3C) 
- na zunanjih vratih znižana ALU pripira (prag) max 20mm!
- talni odbijniki za vrata okrogli RF/Alu talni odbojniki sive barve, vijačeni ali lepljeni v tla
-	debelina zasteklitev mora ustrezati velikosti zastekljenih polj, ki ga predpiše dobavitelj stekla.
- na požarnih vratih in vratih v smeri evakuacije - panik kljuka po standardu SIST EN 1125
  (odrivni drog), 
- vrata s povečano požarno odp. morajo imeti certifikat skladnosti izdanega pri prost. inst.
- vgradnja prezračevanih rešetk po načrtu strojnih instalacij
zgornji profil razširjen zaradi montaže senčila ter možnosti odpiranja okna
 - vsa vrata opremljena s sistemskim ključem</t>
  </si>
  <si>
    <t xml:space="preserve"> -lesena zastekljena trdelna pregradna stena z enokrilnimi vrati
- odpiranje po shemi,
-samozapiralo
- material: lesena steklena stena s kovinskim podbojem 
-varnostno lepljeno steklo do višine 120 cm
-debelina zasteklitev mora ustrezati velikosti zastekljenih polj, ki ga predpiše dobavitelj stekla.
-na višini 120 cm pas samolepilne peskane folije</t>
  </si>
  <si>
    <t xml:space="preserve"> -okovje: tečaji uležajeni
- kljuka
- trojna nasadila</t>
  </si>
  <si>
    <t xml:space="preserve"> - notranja polna enokrilna vrata kovinski podbobj
- odpiranje po shemi,
-krilo - sredica mdf okvir ojačan za nasadila in ključavnico, iveral plošča, obloga 3,2 mm vlaknena plošča, finalno obojestransko gladki ultrapas, krilo v ravnini stene.
- podboj suhomontažen, iz barvanih kovinskih ( jekl.) profilov  v pripiri vstavljeno tesnilo za krilo .
-samozapiralo</t>
  </si>
  <si>
    <t xml:space="preserve">ŠK.NV.5 </t>
  </si>
  <si>
    <t>1L; 1D</t>
  </si>
  <si>
    <t>6D; 4L</t>
  </si>
  <si>
    <t xml:space="preserve"> - požarna dvokrilna vrata
- kovinski podboj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 </t>
  </si>
  <si>
    <t>GEZE TS 5000 samozapiralo,ISM drsna letev za sosledje zapiranja kril. Vključno z CB flex.  Z možnostjo nastavitve hitrosti, moči zapahovanja od EN 2-6 po EN 1154 (vizualni prikaz nastavitve moči zapahovanja na samozapiralu), končnega zapahovanja ter termo stabilnimi ventili. Primerno za požarna vrata</t>
  </si>
  <si>
    <t xml:space="preserve"> - notranja dvokrilna požarna ALU vrata ,kljuka v smeri bežalne poti EN 179, na drugi strani kljuaka samozapiralo, dimotesna
- suhomontažna vgradnja
- požarna zahteva: EI30SC
- toplotna in zvočna izoliranost
- z dokazili o ustreznosti
-troslojna zasteklitev E30</t>
  </si>
  <si>
    <t xml:space="preserve"> - notranja dvokrilna požarna ALU vrata ,drog v smeri bežalne poti EN 1125, na drugi strani kljuakasamozapiralo, dimotesna
- suhomontažna vgradnja
- požarna zahteva: EI30SC
- toplotna in zvočna izoliranost
- z dokazili o ustreznosti
zasteklitev E30
</t>
  </si>
  <si>
    <t xml:space="preserve"> - požarna enokrilna vrata
- kovinski podboj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 B87
trojna nasadila</t>
  </si>
  <si>
    <t xml:space="preserve"> - notranja enokrilna požarna ALU vrata ,drog v smeri bežalne poti EN 1125, na drugi strani kljuka samozapiralo, dimotesna
- suhomontažna vgradnja
- požarna zahteva: EI30SC
- toplotna in zvočna izoliranost
- z dokazili o ustreznosti</t>
  </si>
  <si>
    <t>GEZE TS 5000L samozapiralo, z drsno tirnico. Z možnostjo nastavitve hitrosti, moči zapahovanja od EN 2-6 po EN 1154 (vizualni prikaz nastavitve moči zapahovanja na samozapiralu), končnega zapahovanja ter termo stabilnimi ventili. Primerno za požarna vrata</t>
  </si>
  <si>
    <t>Stene in vrata so iz enotnega materiala - iz toplotno vezočih smol, homogeno ojačenih s celuloznimi vlakni (kot MAX plošče). Plošče imajo integrirano dekorativno površino z obarvanim in z melaminom impregniranim papirjem debelina 13 mm.
Stene in vrata so višine 210 cm, 10 cm nad tlemi pritrjene na nožne stojke (npr. Trespa Virtuon, Unicolors K 90.0.0 ali enakovredno).</t>
  </si>
  <si>
    <t>Okovje iz nerjavečega jekla v kovinski barvi (brušeno), kot npr. PBA ali enakovredno v kombinaciji s pohištvenimi cevmi dim. 30x30x3 mm, pritrjenimi v zid in v ploščo z vijaki.
RF odpiralo - pritrjeno v ploščo z vijaki cca 90 cm nad spodnjim robom krila ; RF indikator - pritrjen v ploščo z vijaki cca 90 cm nad spodnjim robom krila; RF kotni elementi - pritrjeni v zid in ploščo z vijaki;
RF nožne stojke - pritrjene z vijakom v ploščo; tečaji - samozapirajoči - pritrjeni v ploščo z vijaki; RF obešalo fiksirano na vratno krilo cca 150 cm nad spodnjim robom krila</t>
  </si>
  <si>
    <t>Sanitarna stena z 2x enokrilnimi vrati.</t>
  </si>
  <si>
    <t>200/210 cm</t>
  </si>
  <si>
    <t xml:space="preserve"> - okno je 3 delno
- špaleta okna je obdelana z XPS oblogo 3cm
- material: lesen okvir
- dimenzije d=92mm
- tesnila: trajno elastično UV odporno</t>
  </si>
  <si>
    <t xml:space="preserve"> - troslojna zasteklitev  Ug=0,5       </t>
  </si>
  <si>
    <t xml:space="preserve"> -vmesno polnjenje z Argonom</t>
  </si>
  <si>
    <t xml:space="preserve"> - lesena notranja polica
- zunanja polica AL pločevine (0,8mm), barvano po RAL</t>
  </si>
  <si>
    <t xml:space="preserve"> - kovinska okovja (kot npr. Roto NT) 
-kljuka  
- trojna nasadila </t>
  </si>
  <si>
    <t xml:space="preserve"> -Vgradna debelina okenskega profila   92mm
-Steklo (troslojno)                             Ug=0,5 W/ m² K, Tgi distančnik
-Toplotna izolativnost                           Uw= 0,78 W/m² K
-RAL vgradnja
-odkapni profil
-na notranji strani screen senčila (na oknih za odvod dima montaža screen-a na posamezna krila)
-odpiranje po shemi</t>
  </si>
  <si>
    <t>Opis enak oknu ŠP.ZO.2</t>
  </si>
  <si>
    <t>Osemdelno leseno okno</t>
  </si>
  <si>
    <t>Petdelno leseno okno</t>
  </si>
  <si>
    <t xml:space="preserve"> - okno je 2 delno
- špaleta okna je obdelana z XPS oblogo 3cm
- material: lesen okvir
- dimenzije d=92mm
- tesnila: trajno elastično UV odporno</t>
  </si>
  <si>
    <t xml:space="preserve"> - troslojna zasteklitev   Ug=0,5 W/ m² K
- vmesno polnjenje z Argonom</t>
  </si>
  <si>
    <t xml:space="preserve"> - kovinska okovja (kot npr. Roto NT)
- kljuka 
- nasadila </t>
  </si>
  <si>
    <t xml:space="preserve"> - kovinska okovja (kot npr. Roto NT)
- kljuka 
- nasadila 
-odpiranje po shemi</t>
  </si>
  <si>
    <t>Enodelno leseno okno</t>
  </si>
  <si>
    <t xml:space="preserve"> -Vgradna debelina okenskega profila   92mm
-Steklo (troslojno)                             Ug=0,5 W/ m² K, Tgi distančnik
-Toplotna izolativnost                           Uw= 0,78 W/m² K
-RAL vgradnja
-odkapni profil
na notranji strani rolo senčilo.</t>
  </si>
  <si>
    <t xml:space="preserve">Tridelno leseno okno. </t>
  </si>
  <si>
    <t xml:space="preserve">Dvodelno leseno okno. </t>
  </si>
  <si>
    <t xml:space="preserve">Petdelno leseno okno. </t>
  </si>
  <si>
    <t>Na zunanji strani okna senčilo v obliki žaluzij (kot npr. Krpan), na notranji strani rolo senčilo.</t>
  </si>
  <si>
    <t>Dvodelno leseno okno. Varnostna zasteklitev.</t>
  </si>
  <si>
    <t>Ostal opis enak oknu ŠP.ZO.5</t>
  </si>
  <si>
    <t xml:space="preserve">Štiridelno leseno okno. </t>
  </si>
  <si>
    <t>Požarno štiridelno leseno okno EI30</t>
  </si>
  <si>
    <t xml:space="preserve"> -Notranje večdelno fiksno leseno okno
-Debelina okenskega okvirja   83mm
-Debelina krila okna                 83mm</t>
  </si>
  <si>
    <t xml:space="preserve"> -dvoslojno steklo
-varnostno lepljeno steklo
-debelina zasteklitev mora ustrezati velikosti zastekljenih polj, ki ga predpiše dobavitelj stekla.
-na višini 120 cm pas samolepilne peskane folije</t>
  </si>
  <si>
    <t xml:space="preserve"> - kovinska okovja (kot npr. Roto NT)
 - nasadila</t>
  </si>
  <si>
    <t xml:space="preserve"> - zunanja dvokrilna vrata,z okvirjem iz masivneg lesa,krila zastekljena, odpiranje po shemi; vrata vgrajena v ab steno, odprtina obložena z 3cm XPS.
- specifikacije po splošnem opisu
- vrata v RAL montaži, potrebna zagotovitev zrakotesnosti stavbe.
- toplotna izolativnost UD = 0,83 W/(m2K)
vrata brez praga</t>
  </si>
  <si>
    <t xml:space="preserve"> - zvočna izolativnost: Rw=34 dB (vgrajeno), Rw=37 dB (laboratorijsko)
-	krilo in podboj v isti ravnini
-	skrita nasadila 3D nastavljiva nasadila
- talni odbojniki za vrata, okrogli RF/Alu sive barve 
samolepilna peskana folija za steklo</t>
  </si>
  <si>
    <t xml:space="preserve"> - vrata so 2 krilna , obojestransko stransko obsvetlobo in nadsvetlobo
 - špaleta vrat je obdelana z XPS oblogo 3cm
- material: lesen okvir  
- dimenzije d=92mm
- tesnila: trojno elastčno UV odporno</t>
  </si>
  <si>
    <t xml:space="preserve"> - troslojna zasteklitev  Ug=0,5 W/ m² K
-varnostno lepljeno steklo</t>
  </si>
  <si>
    <t xml:space="preserve"> - troslojna zasteklitev  Ug=0,5 W/ m² K
-varnostno lepljeno steklo
- vmesno polnjenje z Argonom</t>
  </si>
  <si>
    <t xml:space="preserve"> -kovinsko okovje, trrojna nasadila, 2x talni zaustavljalec vrat</t>
  </si>
  <si>
    <t>GEZE TS 5000L samozapiralo,ISM BG drsna letev za sosledje zapiranja kril.  Z možnostjo nastavitve hitrosti, moči zapahovanja od EN 2-6 po EN 1154 (vizualni prikaz nastavitve moči zapahovanja na samozapiralu), končnega zapahovanja ter termo stabilnimi ventili. Primerno za požarna vrata</t>
  </si>
  <si>
    <t>Panik termnal.</t>
  </si>
  <si>
    <t xml:space="preserve">Evakuacijska zapora GEZE FTV 320, 24 V DC, visoka sila zadrževanja min 5kN, sigurno in trenutno odpustitev pod preobremenitvijo min 3 kN, vključen tudi okrivni del </t>
  </si>
  <si>
    <t>Ključno stikalo GEZE SCT 221, vključno z pol cilindrom 40mm</t>
  </si>
  <si>
    <t xml:space="preserve">Vrata morajo biti opemljena  potisnim drogom po standardu SIST EN 1125. Na zunanji strani namontirati ročaj/krogla. </t>
  </si>
  <si>
    <t>Sistem za kontolo pristopa (npr. domofon).</t>
  </si>
  <si>
    <t xml:space="preserve">Komponete sistema za kontrolo evakuacijske poti po smernici EltVTR oz. SZPV 411 </t>
  </si>
  <si>
    <t xml:space="preserve"> -zunanja dvokrilna vrata,z okvirjem iz masivneg lesa,krila zastekljena, odpiranje po shemi; vrata vgrajena v ab steno, odprtina obložena z 3cm XPS.
-specifikacije po splošnem opisu
- vrata v RAL montaži, potrebna zagotovitev zrakotesnosti stavbe.
-  toplotna izolativnost UD = 0,83 W/(m2K)
vrata brez praga</t>
  </si>
  <si>
    <t xml:space="preserve"> - zvočna izolativnost: Rw=34 dB (vgrajeno), Rw=37 dB (laboratorijsko)
-	krilo in podboj v isti ravnini
-	skrita nasadila 3D nastavljiva nasadila
- talni odbojniki za vrata, okrogli RF/Alu sive barve 
</t>
  </si>
  <si>
    <t xml:space="preserve"> - zvočna izolativnost: Rw=34 dB (vgrajeno), Rw=37 dB (laboratorijsko)
-	krilo in podboj v isti ravnini
-	skrita nasadila 3D nastavljiva nasadila
- talni odbojniki za vrata, okrogli RF/Alu sive barve </t>
  </si>
  <si>
    <t xml:space="preserve"> - vrata so 2 krilna 
- špaleta vrat je obdelana z XPS oblogo 3cm
- material: lesen okvir  
- dimenzije d=92mm
- tesnila: trojno elastčno UV odporno</t>
  </si>
  <si>
    <t xml:space="preserve"> -zunanja dvokrilna vrata,z okvirjem iz masivneg lesa,krila zastekljena, odpiranje po shemi; vrata vgrajena v ab steno, odprtina obložena z 3cm XPS.
-	specifikacije po splošnem opisu
- vrata v RAL montaži, potrebna zagotovitev zrakotesnosti stavbe.
-  toplotna izolativnost UD = 0,83 W/(m2K)
vrata brez praga</t>
  </si>
  <si>
    <t xml:space="preserve"> - zvočna izolativnost: Rw=34 dB (vgrajeno), Rw=37 dB (laboratorijsko)
-	krilo in podboj v isti ravnini
-	skrita nasadila 3D nastavljiva nasadila
- talni odbojniki za vrata, okrogli RF/Alu sive barve</t>
  </si>
  <si>
    <t xml:space="preserve"> - vrata so dvokrilna z obsvetlobo(okno ŠP.ZO.1)
- špaleta vrat je obdelana z XPS oblogo 3cm
- material: lesen okvir  
- dimenzije d=92mm
- tesnila: trojno elastčno UV odporno</t>
  </si>
  <si>
    <t xml:space="preserve"> -zunanja steklena stena z enokrilnimi vrati,z okvirjem iz masivneg lesa, odpiranje po shemi; stek.stena vgrajena v ab steno, odprtina obložena z 3cm XPS.
-	specifikacije po splošnem opisu
- vrata v RAL montaži, potrebna zagotovitev zrakotesnosti stavbe.
-  toplotna izolativnost UD = 0,83 W/(m2K)
vrata brez praga</t>
  </si>
  <si>
    <t xml:space="preserve"> -večdelna lesena steklena stena z enokrilnimi vrati 
- špaleta vrat je obdelana z XPS oblogo 3cm
 - dimenzije d=92mm
- tesnila: trajna, elastčna UV odporna</t>
  </si>
  <si>
    <t xml:space="preserve"> - troslojna zasteklitev    Ug=0,5 W/ m² K, vmesno polnjenje z Argonom
-debelina zasteklitev mora ustrezati velikosti zastekljenih polj, ki ga predpiše dobavitelj stekla.
-na višini 120 cm pas samolepilne peskane folije</t>
  </si>
  <si>
    <t xml:space="preserve"> - vmesno polnjenje z Argonom</t>
  </si>
  <si>
    <t xml:space="preserve"> - material okovja 
-potisni drog EN 1125 zunaj kjluka
- nasadila </t>
  </si>
  <si>
    <t xml:space="preserve"> -zunanja enokrilna vrata,z okvirjem iz masivneg lesa,krilo delno zastekljeno, odpiranje po shemi; vrata vgrajena v ab steno, odprtina obložena z 3cm XPS.
-	specifikacije po splošnem opisu
- vrata v RAL montaži, potrebna zagotovitev zrakotesnosti stavbe.
-  toplotna izolativnost UD = 0,83 W/(m2K)
vrata brez praga</t>
  </si>
  <si>
    <t xml:space="preserve"> -zvočna izolativnost: Rw=34 dB (vgrajeno), Rw=37 dB (laboratorijsko)
-	krilo in podboj v isti ravnini
-	skrita nasadila 3D nastavljiva nasadila
- talni odbojniki za vrata, okrogli RF/Alu sive barve 
samolepilna peskana folija za steklo</t>
  </si>
  <si>
    <t xml:space="preserve"> - tesnila: trojno elastčno UV odporno</t>
  </si>
  <si>
    <t xml:space="preserve"> - kovinsko okovje, kljuka trojna nasadila, talni zaustavljalec vrat</t>
  </si>
  <si>
    <t xml:space="preserve"> -zunanja enokrilna vrata,z okvirjem iz masivneg lesa,krila zastekljena, odpiranje po shemi; vrata vgrajena v ab steno, odprtina obložena z 3cm XPS.
-vrata za dovod zraka
-specifikacije po splošnem opisu
- vrata v RAL montaži, potrebna zagotovitev zrakotesnosti stavbe.
-  toplotna izolativnost UD = 0,83 W/(m2K)
-vrata brez praga
sistemski ključ, skupaj z škatlico za shranjevanje ključa</t>
  </si>
  <si>
    <t xml:space="preserve">  - vrata so enokrilna 
- špaleta vrat je obdelana z XPS oblogo 3cm
- material: lesen okvir  
- dimenzije d=92mm
- tesnila: trojno elastčno UV odporno</t>
  </si>
  <si>
    <t xml:space="preserve"> - vrata so 2 krilna , obojestransko stransko obsvetlobo in nadsvetlobo
- špaleta vrat je obdelana z XPS oblogo 3cm
- material: lesen okvir  
- dimenzije d=92mm
- tesnila: trojno elastčno UV odporno</t>
  </si>
  <si>
    <t xml:space="preserve">TP.NV.2
zunanja pvc vrata </t>
  </si>
  <si>
    <t xml:space="preserve"> -zunanja dvokrilna vrata z obsvelobo in nadsvetlobo,z PVC okvirjem ,krila zastekljena, odpiranje po shemi; vrata vgrajena v ab steno, odprtina obložena z 3cm XPS.
-specifikacije po splošnem opisu
- vrata v RAL montaži, potrebna zagotovitev zrakotesnosti stavbe.
-  toplotna izolativnost UD = 0,9 W/(m2K)
vrata brez praga</t>
  </si>
  <si>
    <t xml:space="preserve"> - notranja dvokrilna vrata z obsvetlobo in nadsvetlobo, v masivnem lesenem okvirju,
-vrata vgrajeno v ab steno 
- odpiranje po shemi,
- zasteklitev: varnostno lepljeno steklo s povečano zvočno izolativnostjo,
- okovje: tečaji uležajeni, trojna nasadila,</t>
  </si>
  <si>
    <t xml:space="preserve"> -varnostno lepljno/kaljeno steklo</t>
  </si>
  <si>
    <t xml:space="preserve"> - material okovja 
- kljuka - s smeri evakuacije drog EN 1125
- trojna nasadila </t>
  </si>
  <si>
    <t xml:space="preserve"> -2x talni, kovinski zaustavljalec vra</t>
  </si>
  <si>
    <t xml:space="preserve">Samozapiralo GEZE TS 5000 EC line z  drsno EC line letvijo. Primerno za enokrilna vrata, z nastavitvijo zapiralne moči  3-5 po EN1154. Pri vratih do širine 1250mm skladno z DIN 18040 Barrrier free doors. Maksimalno moment odpiranja 47Nm, precejšen padec momenta odpiranja, sistem se lahko vklopi ali izklopi gledena namestitev. Možna nastavitev sile zapiranja, hitrost zapiranja, območja vpada in hrbtna stan sta spedaj vizualno nastavljivi. standardna montaža na strani  tečajev. Primerno za protipožarna vrata                               </t>
  </si>
  <si>
    <t xml:space="preserve">Samozapiralo z drsno letvijo za enokrilna vrata širine do 1100mm kot naprimer GEZE TS 3000. Z možnostjo nastavitve moči zapiranja 1-4 po SIST EN 1154 ter hitrosti zapiranja in moči zapahovanja. Ventili za nastavitve so termostabilni. Opcijsko z vstavkom v letev je možno doseči pridržanje vrat v odprtem položaju med 80° in 130° ter omejevanje kota odpiranja vrat.Možna montaža na stran tečajev in na nasprotno stran tečajev. Brez sistema za pridržanje primerno tudi za požarna vrata. </t>
  </si>
  <si>
    <t xml:space="preserve">  - vrata so dvokrilna ,z obojestransko stransko svetlobo in nadsvetlobo 
- material:kovinski podboj</t>
  </si>
  <si>
    <t xml:space="preserve"> - notranja dvokrilna vrata z nadsvetlobo, v masivnem lesenem okvirju,
-vrata vgrajeno v ab steno 
- odpiranje po shemi,
- zasteklitev: varnostno lepljeno steklo s povečano zvočno izolativnostjo,
- okovje: tečaji uležajeni, trojna nasadila,</t>
  </si>
  <si>
    <t xml:space="preserve">  - vrata so dvokrilna z nadsvetlobo 
- material:kovinski podboj</t>
  </si>
  <si>
    <t xml:space="preserve"> - material okovja 
- kljuka
- trojna nasadila </t>
  </si>
  <si>
    <t xml:space="preserve"> - notranja enokrilna vrata (kabineti), kovinsk podboj
- odpiranje po shemi, 
-krilo - sredica mdf okvir ojačan za nasadila in ključavnico, iveral plošča, obloga 3,2 mm vlaknena plošča, finalno obojestransko gladki ultrapas, krilo v ravnini stene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</si>
  <si>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 okovje: tečaji uležajeni, trojna nasadila, 
- kljuka 
-talni, kovinski zaustavljalec vrat</t>
  </si>
  <si>
    <t xml:space="preserve"> - notranja enokrilna vrata (sanitarije)
- odpiranje po shemi, 
-krilo - sredica mdf okvir ojačan za nasadila in ključavnico, iveral plošča, obloga 3,2 mm vlaknena plošča, finalno obojestransko gladki ultrapas, krilo v ravnini stene (rešetka v vrtaih -glej načrt strojne inšt.)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</si>
  <si>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 notranja enokrilna vrata (sanitarije),  kovinski podboj
- odpiranje po shemi, 
-krilo - sredica mdf okvir ojačan za nasadila in ključavnico, iveral plošča, obloga 3,2 mm vlaknena plošča, finalno obojestransko gladki ultrapas, krilo v ravnini stene (rešetka v vrtaih -glej načrt strojne inšt.)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</si>
  <si>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 notranja enokrilna vrata, z delno zasteklitvijo (učilnice), kovinski podboj
- odpiranje po shemi, 
-krilo - sredica mdf okvir ojačan za nasadila in ključavnico, iveral plošča, obloga 3,2 mm vlaknena plošča, finalno obojestransko gladki ultrapas, krilo v ravnini stene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</si>
  <si>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 varnostno lepljeno steklo</t>
  </si>
  <si>
    <t xml:space="preserve"> - vrata so dvokrilna ,z obojestransko stransko svetlobo in nadsvetlobo 
- material:kovinski podboj</t>
  </si>
  <si>
    <t xml:space="preserve"> - notranja enokrilna vrata, z delno zasteklitvijo (kuhinja)
- odpiranje po shemi, 
-krilo - sredica mdf okvir ojačan za nasadila in ključavnico, iveral plošča, obloga 3,2 mm vlaknena plošča, finalno obojestransko gladki ultrapas, krilo v ravnini stene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</si>
  <si>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 vrata so enokrilna 
- material:kovinski podboj</t>
  </si>
  <si>
    <t>Opis enak kot za vrata ŠP.NV.5*</t>
  </si>
  <si>
    <t>Opis enak kot za vrata ŠP.NV.8</t>
  </si>
  <si>
    <t xml:space="preserve"> - požarna vrata , drog  EN1125, evakuacija , samozapiralo, dimotesna , 
- Obsvetlobe, fiksne EI30
- podkonstrukcija za montažo stene
- z dokazili o ustreznosti</t>
  </si>
  <si>
    <t xml:space="preserve"> - požarna dvorilna vrata , drog  EN1125, evakuacija , samozapiralo, dimotesna , 
- Obsvetlobe, fiksne EI30
- podkonstrukcija za montažo stene
- z dokazili o ustreznosti</t>
  </si>
  <si>
    <t xml:space="preserve"> - vrata so dvokrilna
- material:kovinski okvir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t>
  </si>
  <si>
    <t xml:space="preserve"> - zastekitev  EI30, varnostno steklo</t>
  </si>
  <si>
    <t xml:space="preserve"> - material okovja, tečaji uležajeni, 
- kljuka - notri drog EN 1125 
- trojna nasadila </t>
  </si>
  <si>
    <t xml:space="preserve"> - material okovja, tečaji uležajeni, 
- kljuka - notri drog EN 1125 
- trojna nasadila , 2x talni, kovinski zaustavljalec vrat </t>
  </si>
  <si>
    <t xml:space="preserve"> - Lesena požarna vrata , drog EN1125 v smeri evakuacije , samozapiralo, dimotesna 
- nadsvetlobi sta fiksni, EI30
- podkonstrukcija za montažo stene
- z dokazili o ustreznosti</t>
  </si>
  <si>
    <t xml:space="preserve"> - vrata so dvokrilna z nadsvetlobo
- material:kovinski podboj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t>
  </si>
  <si>
    <t xml:space="preserve"> -notranja kovinska drsna požarna vrata (zapora) kot npr. Dierre, namenjena 
ločevanju požarnih sektorjev. V vrata (zaporo) vgrajen osebni prehod. Vrata skrita v demontažno knauf oblogo. V primeru požara vrata se sptrostijo in zaprejo prehod. Bež pot omogočena čez vrata za osebni prehod.</t>
  </si>
  <si>
    <t xml:space="preserve"> - v vrata ugrajen osebni prehod s panik drogom 
- elektro magnet ( priklop na požarno centralo)
- barva - potrdi arhitekt</t>
  </si>
  <si>
    <t xml:space="preserve"> -kovinsko okovje</t>
  </si>
  <si>
    <t>ŠP.NPV.4 EI30 SC</t>
  </si>
  <si>
    <t>ŠP.NPV.3 EI30 SC</t>
  </si>
  <si>
    <t>ŠP.NPV.2 EI30 SC</t>
  </si>
  <si>
    <t>ŠP.NPV.1 EI30 SC</t>
  </si>
  <si>
    <t>ŠP.NPV.5 EI30 SC</t>
  </si>
  <si>
    <t xml:space="preserve"> - požarna vrata , drog  EN1125, evakuacija , samozapiralo, dimotesna , 
- Obsvetlobe in nadsvetlobe, fiksne EI30
- podkonstrukcija za montažo stene
- z dokazili o ustreznosti</t>
  </si>
  <si>
    <t xml:space="preserve"> - vrata so dvokrilna
- material:ALU okvir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t>
  </si>
  <si>
    <t>Sistem za sinhrono zapiranje GEZE TS 5000 L z E- ISM drsno letvijo E- ISM. Delovna napetos 24V DC. Par samozapiral z drsno letvijo za dvokrilna vrata dimenzije do 2x1400mm. Z možnostjo nastavitve hitrosti, moči zapahovanja od 2-6 po EN 1154 (vizualni prikaz nastavitve moči zapahovanja na samozapiralu), končnega zapahovanja ter termo stabilnimi ventili. Z vstavkom v letev z magnetom pridržanje odprtosti vrat med 80° in 130°, sprostitev preko AJP signala. Ter elastičnim omejevalnikom kota odpiranja vrat. Odrivnik CB flex montiran na sekundarn krilo.  Montaža na strani ležajev.</t>
  </si>
  <si>
    <t xml:space="preserve"> -pri vseh dvokrilnih vratih vpoštevati snhrono zapiranje vrat</t>
  </si>
  <si>
    <t xml:space="preserve"> - požarna vrata , samozapiralo, dimotesna , 
- polna ALU vrata
- z dokazili o ustreznosti</t>
  </si>
  <si>
    <t xml:space="preserve"> - požarna vrata , samozapiralo, dimotesna, 
- polna ALU vrata
- z dokazili o ustreznosti</t>
  </si>
  <si>
    <t xml:space="preserve"> - vrata so enokrilna
- material:ALU okvir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t>
  </si>
  <si>
    <t xml:space="preserve"> - material okovja, tečaji uležajeni, 
- kljuka 
- trojna nasadila , 2x talni, kovinski zaustavljalec vrat </t>
  </si>
  <si>
    <t xml:space="preserve"> - fleksibilen zidni panel, kot npr. ali enakovredno Deko MV
- možnost rokovanja z vsakim elementom posebej, več možnosti zlaganja
- v eno ploščo so vstavljena vrata 
- debelina plošče od 85 -110 mm</t>
  </si>
  <si>
    <t xml:space="preserve"> - 5 delni fleksibilni zidni panel, z vgrajenimi vrati
- alu profil, lesene plošče, z izolacijskim materialom ki absorbira zvok
- na vrh in dno plošč je nameščen gumijasti trak
-vključno z podkonstrukcijo za montažo v strop- ab plošča na višini 305 cm</t>
  </si>
  <si>
    <t xml:space="preserve"> - material okovja  - kovinsko
- kljuka
- nasadila</t>
  </si>
  <si>
    <t xml:space="preserve"> Kuhinjska pregrada 
Izdelava, dobava in montaža alu rolo pregrade z alu lamelami, vključno z elektromotornim pogonom na stkalo, brez delitve na posamezni odprtini, vidna omarica, elektro motor solid line</t>
  </si>
  <si>
    <t xml:space="preserve"> -vključno z podkonstrukcijo za montažo v strop- ab plošča na višini 305 cm</t>
  </si>
  <si>
    <t>Sanitarne stene:</t>
  </si>
  <si>
    <t xml:space="preserve"> - ŠP.SPS.1 - Sanitarna stena z 2x enokrilnimi vrati.</t>
  </si>
  <si>
    <t xml:space="preserve"> - ŠP.SPS.2- Sanitarna stena z 2x enokrilnimi vrati.</t>
  </si>
  <si>
    <t xml:space="preserve"> - ŠP.SPS.4 Sanitarna stena z 3x enokrilnimi vrati.</t>
  </si>
  <si>
    <t xml:space="preserve"> - ŠP.SPS.3 Sanitarna stena z 1x enokrilnimi vrati.</t>
  </si>
  <si>
    <t xml:space="preserve"> - ŠP.SPS.5 Sanitarna stena z 3x enokrilnimi vrati.</t>
  </si>
  <si>
    <t xml:space="preserve"> - ŠP.SPS.6 Sanitarna stena z 4x enokrilnimi vrati.</t>
  </si>
  <si>
    <t xml:space="preserve"> -Vgradna debelina okenskega profila   92mm
-Steklo (troslojno) Ug=0,5 W/ m² K, Tgi distančnik
-Toplotna izolativnost Uw= 0,78 W/m² K
-RAL vgradnja
-odkapni profil</t>
  </si>
  <si>
    <t xml:space="preserve"> - okno je petdelno
- špaleta okna je obdelana z XPS oblogo 3cm
- material: lesen okvir
- dimenzije d=92mm
- tesnila: trajno elastično UV odporno</t>
  </si>
  <si>
    <t xml:space="preserve"> - troslojna zasteklitev   Ug=0,5 W/ m² K</t>
  </si>
  <si>
    <t xml:space="preserve"> - Na zunanji strani okna  senčilo v obliki žaluzij (kot npr. Krpan),
- na notranji strani rolo senčilo.   </t>
  </si>
  <si>
    <t>Opis enak oknu ŠE1.ZO.1</t>
  </si>
  <si>
    <t>Dvodelno leseno okno.</t>
  </si>
  <si>
    <t xml:space="preserve">ŠE1.ZO.2 </t>
  </si>
  <si>
    <t>Tridelno leseno okno.</t>
  </si>
  <si>
    <t>Opomba: večje krilo - zaklepanje s ključavnico.</t>
  </si>
  <si>
    <t>Požarno leseno okno EI30.</t>
  </si>
  <si>
    <t>Ostal opis enak oknu ŠE1.ZO.1</t>
  </si>
  <si>
    <t>Dvodelno leseno okno. Okno brez zunanjih žaluzij.</t>
  </si>
  <si>
    <t>Ostali opis enak oknu ŠE1.ZO.1</t>
  </si>
  <si>
    <t>Šestdelno leseno okno.</t>
  </si>
  <si>
    <t>300/250</t>
  </si>
  <si>
    <t>PVC večdelno okno
-Steklo (troslojno) Ug=0,5 W/ m² K, Tgi distančnik
-Toplotna izolativnost Uw= 0,78 W/m² K
-RAL vgradnja
-odkapni profil</t>
  </si>
  <si>
    <t xml:space="preserve"> - špaleta okna je obdelana z XPS oblogo 3cm
- tesnila: trajno elastično UV odporno</t>
  </si>
  <si>
    <t xml:space="preserve"> - notranja enokrilna vrata, z delno zasteklitvijo  z samolepilno peskano folijo
- odpiranje po shemi, 
-krilo - sredica mdf okvir ojačan za nasadila in ključavnico, iveral plošča, obloga 3,2 mm vlaknena plošča, finalno obojestransko gladki ultrapas, krilo v ravnini stene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</si>
  <si>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-vrata so enokrilna
- material:kovinski podboj</t>
  </si>
  <si>
    <t xml:space="preserve"> - okovje: tečaji uležajeni, trojna nasadila, 
- kljuka 
- nasadila </t>
  </si>
  <si>
    <t xml:space="preserve"> -talni, kovinski zaustavljalec vra</t>
  </si>
  <si>
    <t xml:space="preserve"> - notranja enokrilna vrata, z delno zasteklitvijo 
 - odpiranje po shemi, 
-krilo - sredica mdf okvir ojačan za nasadila in ključavnico, iveral plošča, obloga 3,2 mm vlaknena plošča, finalno obojestransko gladki ultrapas, krilo v ravnini stene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</si>
  <si>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 notranja enokrilna vrata, z obsvetlobo
- odpiranje po shemi, 
-krilo - sredica mdf okvir ojačan za nasadila in ključavnico, iveral plošča, obloga 3,2 mm vlaknena plošča, finalno obojestransko gladki ultrapas, krilo v ravnini stene 
- podboj suhomontažen, iz barvanih kovinskih (jekl.) profilov  v pripiri vstavljeno tesnilo za krilo .
-oprema vrat: inox kljuke zaobljenih oblik, rozete ločene za kljuko in ključavnico - okrogle, ključavnica za sistemsko zaklepanje(sistemski cilindrični vložkek in sistemski ključ)</t>
  </si>
  <si>
    <t xml:space="preserve"> - vrata so enokrilna z obsvetlobo
- material:kovinski podboj</t>
  </si>
  <si>
    <t xml:space="preserve"> - požarna vrata , drog  EN1125, evakuacija , samozapiralo, dimotesna , 
- Obsvetlobe in nadsvetlobe fiksne EI30
- podkonstrukcija za montažo stene
- z dokazili o ustreznosti</t>
  </si>
  <si>
    <t xml:space="preserve"> - zastekitev  E30, varnostno steklo</t>
  </si>
  <si>
    <t xml:space="preserve"> - material okovja, tečaji uležajeni. sistemski ključ
- kljuka 
- trojna nasadila </t>
  </si>
  <si>
    <t xml:space="preserve"> - material okovja, tečaji uležajeni. sistemski ključ
- kljuka 
- trojna nasadila 
-1x talni, kovinski zaustavljalec vrat</t>
  </si>
  <si>
    <t xml:space="preserve"> - požarna lesena vrata ,z delno zasteklitvijo samozapiralo, dimotesna , 
- z dokazili o ustreznosti</t>
  </si>
  <si>
    <t xml:space="preserve"> - vrata so enokrilna
- material:lesena vrata kovinski podboj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tesnenje.B572</t>
  </si>
  <si>
    <t xml:space="preserve"> - kovinsko okovje</t>
  </si>
  <si>
    <t xml:space="preserve"> -2x talni, kovinski zaustavljalec vrat </t>
  </si>
  <si>
    <t xml:space="preserve">ŠP.NPV.6 </t>
  </si>
  <si>
    <t xml:space="preserve"> - vrata so enokrilna
- material:lesena vrata kovinski podboj
- tesnila: izvedba brazd, ki ne sme dovoliti prehoda temperature in plamena ali kako drugače prepuščati dima ter ognja,
v brazde nameščena tesnila, ki na začetku preprečijo prehod dima ter intuminescenčna tesnila,
ki ob določeni temperaturi ekspandirajo in nadalje zagotovijo tesnenje.</t>
  </si>
  <si>
    <t>Ops enak vrati ŠE1.NPV.2*</t>
  </si>
  <si>
    <t>SANTITARNE STENE</t>
  </si>
  <si>
    <t xml:space="preserve"> -ŠE1.SPS. 1 Sanitarna stena z 2x enokrilnimi vrati.</t>
  </si>
  <si>
    <t xml:space="preserve"> -ŠE1.SPS.2  Sanitarna stena z 3x enokrilnimi vrati.</t>
  </si>
  <si>
    <t>ŠE1.SPS.3 Sanitarna stena z 1x enokrilnimi vrati.</t>
  </si>
  <si>
    <t>ŠE1.SPS.4 Sanitarna stena z 1x enokrilnimi vrati.</t>
  </si>
  <si>
    <t xml:space="preserve">  -Vgradna debelina okenskega profila   92mm
-Steklo (troslojno) Ug=0,5 W/ m² K, Tgi distančnik
-Toplotna izolativnost Uw= 0,78 W/m² K
-RAL vgradnja
-odkapni profil</t>
  </si>
  <si>
    <t xml:space="preserve"> - Na zunanji strani okna  senčilo v obliki žaluzij (kot npr. Krpan),
- na notranji strani rolo senčilo.  </t>
  </si>
  <si>
    <t xml:space="preserve"> - odpranje po shem
Opomba: večje krilo - zaklepanje z ključavnico.</t>
  </si>
  <si>
    <t>Dvodelno leseno okno</t>
  </si>
  <si>
    <t>Opis enak oknu ŠE2.ZO.1</t>
  </si>
  <si>
    <t>Trdelno leseno okno</t>
  </si>
  <si>
    <t>Dvoelno leseno okno</t>
  </si>
  <si>
    <t>Trielno leseno okno</t>
  </si>
  <si>
    <t>Ostali opis enak oknu ŠE2.ZO.1</t>
  </si>
  <si>
    <t>Dvodelno leseno okno brez zunanjh žaluzij.</t>
  </si>
  <si>
    <t>Šestdelno leseno okno</t>
  </si>
  <si>
    <t>Enodelno leseno okno brez zunanjh žaluzij.</t>
  </si>
  <si>
    <t xml:space="preserve"> -talni, kovinski zaustavljalec vrat</t>
  </si>
  <si>
    <t xml:space="preserve"> </t>
  </si>
  <si>
    <t xml:space="preserve"> - varnostno lepljeno steklo
-samolepilna peskana folija</t>
  </si>
  <si>
    <t xml:space="preserve"> -2x talni, kovinski zaustavljalec</t>
  </si>
  <si>
    <t xml:space="preserve"> požarna EI30, folija samolepilna peskana</t>
  </si>
  <si>
    <t xml:space="preserve"> -1x talni, kovinski zaustavljalec vrat </t>
  </si>
  <si>
    <t xml:space="preserve"> -1x talni, kovinski zaustavljalec vrat</t>
  </si>
  <si>
    <t xml:space="preserve">  - požarna lesena vrata ,z delno zasteklitvijo samozapiralo, dimotesna , 
- z dokazili o ustreznosti</t>
  </si>
  <si>
    <t xml:space="preserve"> - požarna lesena vrata ,z obsvetlobo, samozapiralo, dimotesna , 
- z dokazili o ustreznosti</t>
  </si>
  <si>
    <t xml:space="preserve"> požarna EI30</t>
  </si>
  <si>
    <t xml:space="preserve"> - požarna lesena vrata ,z delno zastrelitvijo, samozapiralo, dimotesna , 
- z dokazili o ustreznosti</t>
  </si>
  <si>
    <t>SANITARNE STENE</t>
  </si>
  <si>
    <t xml:space="preserve"> -ŠE2.SPS.1 Sanitarna stena z 2x enokrilnimi vrati.</t>
  </si>
  <si>
    <t xml:space="preserve"> -ŠE2.SPS.2 Sanitarna stena z 3x enokrilnimi vrati.</t>
  </si>
  <si>
    <t xml:space="preserve"> -ŠE2.SPS.3 Sanitarna stena z 1x enokrilnimi vrati.</t>
  </si>
  <si>
    <t xml:space="preserve"> -ŠE2.SPS.4 Sanitarna stena z 1x enokrilnimi vrati.</t>
  </si>
  <si>
    <t>ŠP.NV.11</t>
  </si>
  <si>
    <t xml:space="preserve"> - notranja enokrilna drsna vrata (KUHNJA),  kovinski podboj
- odpiranje po shemi, 
-krilo - sredica mdf okvir ojačan za nasadila in ključavnico, iveral plošča, obloga 3,2 mm vlaknena plošča, finalno obojestransko gladki ultrapas, krilo v ravnini stene
Kaseta v knauf steni</t>
  </si>
  <si>
    <t>ŠE1.DS.1</t>
  </si>
  <si>
    <t>481/220cm</t>
  </si>
  <si>
    <t>ŠE2.NO.1</t>
  </si>
  <si>
    <t>540/120cm</t>
  </si>
  <si>
    <t xml:space="preserve"> - notranje štrdelno leseno okno
- varnostno steklo</t>
  </si>
  <si>
    <t>ŠE2.NO.2</t>
  </si>
  <si>
    <t>180/120cm</t>
  </si>
  <si>
    <t xml:space="preserve"> - notranje dvodelno leseno okno</t>
  </si>
  <si>
    <t xml:space="preserve"> - notranja drsna steklena štiridelna stena v lesenem okvrju med prostoroma A2E.06 in A2E.05
 - debelina stekla mora ustrezati velikosti zastekljenih polj.
 - vljučno z potrebno podkonstrucijo montaža v knauf steno. Nad vrati zapiranje z knauf steno.
-samolepilna peskana folija</t>
  </si>
  <si>
    <t>ŠE.2.NPS.1</t>
  </si>
  <si>
    <t>ŠE2.NPV.9 (podstrešje)</t>
  </si>
  <si>
    <t>120/220cm</t>
  </si>
  <si>
    <t>Kompletna izvedbe montažne notranje stene v obstoječem objektu 2. nadstropje debeline 30 cm (nad staro šol  kvaliteti W115 dvojna podonstrucija, višina stene do 5,00 m, vključno  z  vsemi  potrebnimi  odri  in  prenosi ter transporti.</t>
  </si>
  <si>
    <t>Za izvedbo niš za rastavo pokal. V obliki vitrine dm. 480/40 cm (devetdelna vitrina)</t>
  </si>
  <si>
    <t>Za izvedbo niš za rastavo pokal. V obliki vitrine dm. 790/40 cm (15 delna vitrina)</t>
  </si>
  <si>
    <t xml:space="preserve">Dobava  in vgradnja peskolova b.c. Φ 60, LTŽ  pokrov,  vključno  z izdelavo in obdelavo dna. Skupaj z izdelavo in obdelavo priključkov cevi. </t>
  </si>
  <si>
    <t>Skupaj z izdelavo priključka priključne cevi na revizijski jašek.</t>
  </si>
  <si>
    <t>Skupaj s priključno cevjo od peskolova do revizijskega jaška Zunanje ureditve.
PVC cev fi 200mm, L=cca15,00m.</t>
  </si>
  <si>
    <t>i</t>
  </si>
  <si>
    <t>►toplotno izolacijska obloga kamena volna deb. 22 cm (Knauf Insulation FKDN
Thermal) λ = 0,34</t>
  </si>
  <si>
    <t>Sestava obloge fasadnega podstavka (cokla):</t>
  </si>
  <si>
    <r>
      <t xml:space="preserve">Nabava,  dobava  in vgradnja vodoodporne toplotne izolacije  ~ 22 cm, npr. Fragmat Neocokl (cokl fasade), prevodnost 0,031 W/mK (cokl AB stene) toplotna izolacija in </t>
    </r>
    <r>
      <rPr>
        <i/>
        <u/>
        <sz val="10"/>
        <rFont val="Arial Narrow"/>
        <family val="2"/>
        <charset val="238"/>
      </rPr>
      <t>mehanska zaščita vertikalne hidroizolacije</t>
    </r>
    <r>
      <rPr>
        <sz val="10"/>
        <rFont val="Arial Narrow"/>
        <family val="2"/>
      </rPr>
      <t>, v skladu s SIST EN 13163, evropska direktiva o gradbenih proizvodih CPD 89/106/EEC). Pritrjevanje; poliuretansko lepilo TERMIFIX (1 kartuša/5m2), bitumensko hladno lepilo BITUFIX (1-2 kg/m2) z vsemi pomožnimi, pripravljalnimi in zaključnimi deli ter  vsemi  potrebnimi horizontalnimi in vertikalnimi transporti</t>
    </r>
  </si>
  <si>
    <r>
      <t xml:space="preserve">Nabava,  dobava  in vgradnja vodoodporne toplotne izolacije  ~ 22 cm (npr. XPS 036 Fibran XPS deb. 12 cm + XPS 0,35 Fibran XPS deb. 10 cm,    toplotna izolacija in </t>
    </r>
    <r>
      <rPr>
        <i/>
        <u/>
        <sz val="10"/>
        <rFont val="Arial Narrow"/>
        <family val="2"/>
        <charset val="238"/>
      </rPr>
      <t>mehanska zaščita vertikalne hidroizolacije (vkopane ab stene)  ste</t>
    </r>
    <r>
      <rPr>
        <sz val="10"/>
        <rFont val="Arial Narrow"/>
        <family val="2"/>
      </rPr>
      <t xml:space="preserve"> v skladu s SIST EN 13164, evropska direktiva o gradbenih proizvodih CPD 89/106/EEC). Pritrjevanje; poliuretansko lepilo TERMIFIX (1 kartuša/5m2), bitumensko hladno lepilo BITUFIX (1-2 kg/m2), vključno z dodatno zaščito s čepaste folijo (Tefond)  z vsemi pomožnimi, pripravljalnimi in zaključnimi deli ter  vsemi  potrebnimi horizontalnimi in vertikalnimi transporti</t>
    </r>
  </si>
  <si>
    <r>
      <t xml:space="preserve">Nabava,  dobava  in vgradnja vodoodporne toplotne izolacije  ~ 22 cm (npr. XPS 036 Fibran XPS deb. 12 cm + XPS 0,35 Fibran XPS deb. 10 cm, in </t>
    </r>
    <r>
      <rPr>
        <i/>
        <u/>
        <sz val="10"/>
        <rFont val="Arial Narrow"/>
        <family val="2"/>
        <charset val="238"/>
      </rPr>
      <t>mehanska zaščita vertikalne hidroizolacije na obstoječem objektu</t>
    </r>
    <r>
      <rPr>
        <sz val="10"/>
        <rFont val="Arial Narrow"/>
        <family val="2"/>
      </rPr>
      <t>, v skladu s SIST EN 13163, evropska direktiva o gradbenih proizvodih CPD 89/106/EEC). Pritrjevanje; poliuretansko lepilo TERMIFIX (1 kartuša/5m2), bitumensko hladno lepilo BITUFIX (1-2 kg/m2), vključno z dodatno zaščito s čepaste folijo (Tefond)  z vsemi pomožnimi, pripravljalnimi in zaključnimi deli ter  vsemi  potrebnimi horizontalnimi in vertikalnimi transporti</t>
    </r>
  </si>
  <si>
    <t>Nabava,  dobava  in polaganje toplotne izolacije (npr. XPS 036 Fibran XPS deb. 12 cm + XPS 0,35 Fibran XPS deb. 10 cm, polaganje pod temeljno ploščo,  z vsemi pomožnimi, pripravljalnimi in zaključnimi deli ter  vsemi  potrebnimi horizontalnimi in vertikalnimi transporti</t>
  </si>
  <si>
    <t xml:space="preserve">	* Drsni spoj - bitumenska izolacija iz hidroizolacijskega traku varjena na sloj samolepilnega traku - posip obrnjen proti novemu betonu!
	1x varjena bitumenska izolacija iz hidroizolacijskega traku z nosilcem iz poliesterskiga filca in plastomerom modificiranega bitumna.
	Puščeni podaljški za priključke hidroizolacije.
	Skupaj s kotno letvijo za blažitev ostrega kota na področju prehoda hidroizolacije.
	Upogljivost pri nizki temperaturi, 
min -15stC.
Strižna in nat.trdnost cca 600N/50mm
s posipom iz naravnega škriljevega lomljenca.
(kot npr. Izoelast Reflex P4)
	V skladu s SIST 1031, SIST EN 13969 (temelji), SIST EN 13707 (strehe)
	Skupaj z vsemi transporti, dvigi, prelaganji.
Skupaj z vsemi potrebnimi odri, podpiranji, dostopi, delovnimi in varovalnimi odri.
	- vkopane stene obstoječih objektov na stiku z novimi</t>
  </si>
  <si>
    <t>7	Dobava, transport in vgrajevanje vertikalne hidroizolacije na stiku med obstoječim in novim objektom - izvedba dilatacijskega stika.
	* Dilatacija med obstoječim in novim delom objekta - EPS 100 plošče debeline d=10cm
	* Zaščita EPS - Hidroizolacijski samolepilni bitumenski trak lepljen na EPS.
	1x Hidroizolacijski samolepilni bitumenski trak z nosilcem iz poliesterskiga filca, z ene strani zaščiten z lahko odstranljivo silikonizirano folijo z druge pa z lahko taljivo folijo.
	1x Hidroizolacijski samolepilni bitumenski trak z nosilcem iz poliesterskiga filca, z ene strani zaščiten z lahko odstranljivo silikonizirano folijo z druge pa z lahko taljivo folijo.
	Upogljivost pri nizki temperaturi, 
min -20stC.
Strižna in nat.trdnost cca 500N/50mm
(kot npr. Izoself P3)</t>
  </si>
  <si>
    <t>Dobava in montaža odtoka (vertikale dolžine do 6m speljano iz žleba v peskolove) iz  strehe vel. do fi 150 mm, iz nerjaveče plastif. pl., z tesnenjem na pločevinaste žlebove</t>
  </si>
  <si>
    <t>▪</t>
  </si>
  <si>
    <t xml:space="preserve">hidroizolacijska membrana </t>
  </si>
  <si>
    <t>ločilni sloj: PES filc 150 g/m2</t>
  </si>
  <si>
    <t>toplotna izolacija:</t>
  </si>
  <si>
    <t>zgornji sloj toplotne izolacije iz kamene volne v naklonu (1,5%): 2 do 20 cm, kot npr. Knauf Insulation SmartRoof Top CTF1, λ=0,040 W/mK in CS(10) 60 kPa</t>
  </si>
  <si>
    <t>parna zapora, kot npr. Sarnavap 100E (Sd=220 m)</t>
  </si>
  <si>
    <t>Vključno z vsemi pomožnimi, pripravljalnimi in zaključnimi deli in odri ter vsemi potrebnimi horizontalnimi in vertikalnimi transporti!</t>
  </si>
  <si>
    <t>Kompletna dobava materiala in izdelava strehe nadstreška vključno z vsemi pomožnimi, pripravljalnimi in zaključnimi deli in odri ter vsemi potrebnimi horizontalnimi in vertikalnimi transporti!</t>
  </si>
  <si>
    <t>prodec</t>
  </si>
  <si>
    <t>spodnji sloj toplotne izolacije iz kamene volne: 5 cm, kot npr. Knauf Insulation SmartRoof Thermal, λ=0,036 W/mK in CS(10) 50 kPa</t>
  </si>
  <si>
    <t>na bazi FPO, npr. Sarnafil TG 66-18 (hdrozolacija zavita min.30 cm ob steni šole</t>
  </si>
  <si>
    <t>Dobava in vgradnja talnih dilatacijskih profilov za premoščanje:
- stika novogradnje in obstoječega dela</t>
  </si>
  <si>
    <t>Dilatacijski profili za obremenitve oseb.</t>
  </si>
  <si>
    <t>Širina dilatacije 100mm.</t>
  </si>
  <si>
    <t>Kot naprimer DEFLEX® Design 445/L. Nerjaveče jeklo in polnilo Nitriflex.</t>
  </si>
  <si>
    <t>- stik novogradnje in obstoječega dela</t>
  </si>
  <si>
    <t>Dobava in vgradnja stenskih in stropnih dilatacijskih profilov za premoščanje:
- stika novogradnje in obstoječega dela</t>
  </si>
  <si>
    <t>Kot naprimer DEFLEX® 21/N Nerjaveče jeklo in polnilo Nitriflex.</t>
  </si>
  <si>
    <t>Kompletna izvedba protiprašne stene, proti vhodom v zobno ambulant, zaradi obratovanja le te v času gradnje.</t>
  </si>
  <si>
    <t xml:space="preserve">Kompletna izvedba rušenje in odstranitev obstoječe lahke predelne stene , (zaradi povezave z vrtcem, v kleti, pritličju in nadstropju) z uporabo ustreznih delovnih odrov, z iznosi, prenosi in nalaganjem ruševin na prevozno sredstvo in odvoz na stalno deponijo. V ceni upoštevati plačilo komunalne deponije! </t>
  </si>
  <si>
    <t>Kompletna dobava in montaža: izdelava stropa nadstreška pri vhodu, kot npr Plošča AQUAPANEL KNAUF outdoor; skupaj z vsemi pomožnimi, pripravljalnimi in zaključnimi deli in odri ter vsemi potrebnimi horizontalnimi in vertikalnimi transporti</t>
  </si>
  <si>
    <t>Plošča AQUAPANEL KNAUF:
obstojnost v vodi
brez nabrekanja ali razpadanja
obstojnost proti vlagi in vremenskim vplivom
zanesljivost pri prehodu iz zmrznjenega v nezmrznjeno stanje
stabilna in dolgotrajna konstrukcija na osnovi portlandskega cementa
odpornost proti upogibanju in udarcem
zanesljivo in higienično gradivo
negorljivost</t>
  </si>
  <si>
    <t>Lestve za dostop na streho</t>
  </si>
  <si>
    <t>Izdelava, dobava in montaža penjalnih lestev iz 
-jeklenih cevi 2x Fi 48.3/3.25mm, 
-klini Fi21.3mm - 30cm, 
-hrbtna zaščita 5/40mm-60cm, 
-z vodilom za vpenjanje varovalnega 
pasu 
-pritrditev V AB zid (z ekspanz.vijaki-sidri z distančnikom - skozi fasado deb.10cm) 
Varianta: tipske lestve kot npr.Ariana</t>
  </si>
  <si>
    <t>AKZ zaščita, kot v osnovnem opisu.</t>
  </si>
  <si>
    <t>Lestev za servisni dostop na streho.</t>
  </si>
  <si>
    <t>- lestev med terenom in streho 1</t>
  </si>
  <si>
    <t>- lestev med terenom in streho 2</t>
  </si>
  <si>
    <t>- lestev med terenom in streho 3</t>
  </si>
  <si>
    <t>Dobava in montaža PREFA odtočnih kolen, 72 stopinj, premera 120 mm.</t>
  </si>
  <si>
    <t xml:space="preserve">Opomba! Na strehi je predvidena naknadna vgradnja sončne elektrarne (statična preverba strešne konstrukcije).
Podkonstrukcija za fotovoltaične panele ni del tega popisa. </t>
  </si>
  <si>
    <t>Dobava in montaža polnega opaža d=3 cm, kot opaž na špirovcih ostrešja. Opaž zaščiten proti insektom.</t>
  </si>
  <si>
    <t>ABS Lock-III-BE-Pro-24</t>
  </si>
  <si>
    <t xml:space="preserve">Fiksna jeklena sidrna točka v skladu z DIN EN 795:2012 </t>
  </si>
  <si>
    <t xml:space="preserve">Varnostno sidro (kot npr. ABS-Lock III-BE-Pro-24) je eno točkovna sidrna točka, ki je namenjena za zaščito pred padcem z višine največ 3 osebam. Naprava se pritrdi na površine, izdelane iz betona. Sidrna naprava se pritrdi s pomočjo vrtine (Ø 24 mm) v osnovni plošči. Uporabljajo se pritrdilni elementi, ki so ustrezni glede na površino za pritrditev. V celoti je izdelano iz nerjavnega jekla z zanko, ki jo je mogoče odviti in odstraniti, za vse strešne nad konstrukcije do največ 1000 mm. Povezovalna jeklenica premera 6mm je izdelana iz nerjavnega jekla in testirana na podlagi EN795:2012 in CEN/TS 16415:2013. </t>
  </si>
  <si>
    <t>-Spodnja kosovnica je izdelana informativno za navedeni sistem. V kolikor ponudnik ponuja drug sistem mora le tega zagotoviti na način, da lahko preda certifikat za ustrezno izveden sistem varovanja. Relevantna je navedena skupna dolžina varovanja, ne glede na spodnjo specifikacijo.</t>
  </si>
  <si>
    <t>ABS Lock- Lock III-BE-Pro-24 (ali enakovredno)</t>
  </si>
  <si>
    <t>ABS Lock-Falz V (ali enakovredno)</t>
  </si>
  <si>
    <t>ABS-SY-SEIL-1000A (ali enakovredno)</t>
  </si>
  <si>
    <t>ABS Lock drobni mat. (ali enakovredno)</t>
  </si>
  <si>
    <t>- dolžina območja varovanja</t>
  </si>
  <si>
    <t>B3.5</t>
  </si>
  <si>
    <t>B3.6</t>
  </si>
  <si>
    <t xml:space="preserve"> - notranja drsna steklena štiridelna stena v lesenem okvrju med prostoroma B1E.11 n B1E.12
 - debelina stekla mora ustrezati velikosti zastekljenih polj.
 - vljučno z potrebno podkonstrucijo.
-samolepilna peskana folija</t>
  </si>
  <si>
    <t>Vogalniki RF za zaščito vogalov sten do 120 cm.</t>
  </si>
  <si>
    <t>Vogalniki RF za zaščito vogalov sten do 220 cm.  (kuhinja)</t>
  </si>
  <si>
    <t>Dobava in montaža strešne toplotne izolacije kot npr. steklena volna Knauf Insulation Unifit 035 deb 24 cm + steklena volna kot npr Knauf Insulation Unifit 035 12 cm med špirovci. Skupna debelina 36 cm,l 0,35 [W/(mK)]</t>
  </si>
  <si>
    <t>Stroški izvajanja geološkega nadzora in izdaja poročila (ocena). Geomehanski pregled izkopov za temelje pred izvedbo temeljev, definicija in spremljanje nasipov, definicija in merjenja utrjenosti tamponov pod talnimi ploščami, pod povoznimi površinami,...</t>
  </si>
  <si>
    <t>Izdelava novelacije Varnostnega načrta v 4 izvodih + 1xCD.</t>
  </si>
  <si>
    <r>
      <t xml:space="preserve">Kompletna izvedba peskanja betonskih obodnih sten, na obstoječem objektu,: </t>
    </r>
    <r>
      <rPr>
        <i/>
        <u/>
        <sz val="10"/>
        <rFont val="Arial Narrow"/>
        <family val="2"/>
      </rPr>
      <t>priprava površine za izvedbo dobetonaže novih sten.</t>
    </r>
  </si>
  <si>
    <r>
      <t>Kompletna izvedba polimerne disperzije za vezni most stari - novi beton (povečanje sprijemljivosti med novim in starim betonom)</t>
    </r>
    <r>
      <rPr>
        <i/>
        <u/>
        <sz val="10"/>
        <rFont val="Arial Narrow"/>
        <family val="2"/>
      </rPr>
      <t>.</t>
    </r>
  </si>
  <si>
    <r>
      <t xml:space="preserve">Kompletna izdelava, dobava in montaža </t>
    </r>
    <r>
      <rPr>
        <u/>
        <sz val="10"/>
        <rFont val="Arial Narrow"/>
        <family val="2"/>
      </rPr>
      <t>jeklene nosilne konstrukcije mansarde</t>
    </r>
    <r>
      <rPr>
        <sz val="10"/>
        <rFont val="Arial Narrow"/>
        <family val="2"/>
      </rPr>
      <t xml:space="preserve"> - jekleni profil, z vsem potrebnim spojnim in pritrdilnim materialom. Vsi jekleni elementi osnovno protikorozijsko zaščiteni. Obračun po kg vgrajenega materiala.  Vključno z vsemi pomožnimi, pripravljalnimi in zaključnimi deli ter  vsemi  potrebnimi horizontalnimi in vertikalnimi transporti. V ceni upoštevati morebitno uporabo avtodvigala!</t>
    </r>
  </si>
  <si>
    <t xml:space="preserve">Kompletna izvedba vertikalnega zaključka venca na strehi, z izdelavo, dobavo in montažo obrobe venca iz cinkane barvane pločevine d = 0,60 mm, v barvi po izbiri projektanta, na vertikalni AB parapet - skupna r.š.=95cm </t>
  </si>
  <si>
    <t>izdelava po detajlu.</t>
  </si>
  <si>
    <t>Kompletno z nosilno podkonstrukcijo.</t>
  </si>
  <si>
    <t>V ceno zajet ves tesnilni in pritrdilni material, vse prenose in transporte do mesta montaže. Vse mere kontrolirati na mestu samem pred izdelavo in montažo. Stenska zaključna pločevina, kompletno z vsem tesnilnim in pritrdilnim materialom.</t>
  </si>
  <si>
    <t>- Atika vseh ravnih streh</t>
  </si>
  <si>
    <t>Izdelava maske nadstreškov iz barvane 
Al pločevine debeline 1mm.
Višine 500mm.
Sestavljena maska:
- Na vrhu pokrivna odkapna pločevina. 
Alu d=1,00mm
- Čelna ravna maska na dnu krivljena v 
odkapno pločevino z odkapnim robom in zavihkom nazaj, ki prekriva sekundarni strop. ALu d=2,00mm
- Na vogalih obvezno prekrivanje. 
Ne sme biti stika v 45st. rezu skozi vogal.
Dilatacijski stiki proti gubanju.</t>
  </si>
  <si>
    <t>Z ustrezno sekundarno podkonstrukcijo, ki zagotavlja gladki in ravni videz maske.</t>
  </si>
  <si>
    <t>Barva po izboru arhitekta</t>
  </si>
  <si>
    <t>- maske nadstreškov</t>
  </si>
  <si>
    <t>PZI</t>
  </si>
  <si>
    <t>FEBRUAR 2023</t>
  </si>
  <si>
    <t>Izdelava končnega geodetskega posnetka (načrta), vključno za potrebe izdelave PID dokumentacije.</t>
  </si>
  <si>
    <t xml:space="preserve">Projektantski nadzor (gradbeni, elektro, strojne) in spremljanje objekta med gradnjo (za del prometne in komunalne ureditve) ter občasno sodelovnje na rednih koordinacijah ( cca 50 %) med gradnjo po potrditvi investitorja ali nadzora, vključno z ostalimi deli po predhodni potrditvi naročnika. Vpoštevajo se dela v pisarni in na terenu (vključen je tudi potovalni čas).
- obračun na podlagi opravljenega dela. Vrednost urne postavke po priporočilih IZS in ZAPS je 70 EUR. </t>
  </si>
  <si>
    <t>B10.10</t>
  </si>
  <si>
    <t>B10.11</t>
  </si>
  <si>
    <r>
      <t xml:space="preserve">1. Vsa utrjevanja dna izkopa, tampona, nasutij in zasipov je potrebno izvajati do predpisane zbitosti v skladu z načrtom gradbenih konstrukcij in geotehničnim poročilom ali po navodilih projektanta. </t>
    </r>
    <r>
      <rPr>
        <i/>
        <sz val="10"/>
        <rFont val="Arial Narrow"/>
        <family val="2"/>
      </rPr>
      <t>V ceno je vkalkulirati izdelavo poročila o opravljenih meritvah utrjene tamponske temeljne blazine, v kolikor je to potrebno.</t>
    </r>
  </si>
  <si>
    <r>
      <t xml:space="preserve">4. </t>
    </r>
    <r>
      <rPr>
        <i/>
        <sz val="10"/>
        <rFont val="Arial Narrow"/>
        <family val="2"/>
      </rPr>
      <t xml:space="preserve">Obračun izkopanih, nasutih, zasutih in odpeljanih materialov se obračunava v raščenem stanju. Stalne koeficiente razrahljivosti je upoštevati v E.M. posamezne postavke. </t>
    </r>
  </si>
  <si>
    <t>A3.16</t>
  </si>
  <si>
    <t>A3.17</t>
  </si>
  <si>
    <t>A5.40</t>
  </si>
  <si>
    <t>A5.41</t>
  </si>
  <si>
    <t>A5.42</t>
  </si>
  <si>
    <t>A5.43</t>
  </si>
  <si>
    <r>
      <t xml:space="preserve">Kompletna izvedba </t>
    </r>
    <r>
      <rPr>
        <i/>
        <u/>
        <sz val="10"/>
        <rFont val="Arial Narrow"/>
        <family val="2"/>
      </rPr>
      <t>vertikalne hidroizolacije na obstoječem objektu</t>
    </r>
    <r>
      <rPr>
        <sz val="10"/>
        <rFont val="Arial Narrow"/>
        <family val="2"/>
      </rPr>
      <t xml:space="preserve"> z vsemi pomožnimi, pripravljalnimi in zaključnimi deli ter vsemi potrebnimi horizontalnimi in vertikalnimi transporti. Dela izvesti po navodilih proizvajalca. H.I. v sestavi:</t>
    </r>
  </si>
  <si>
    <r>
      <t xml:space="preserve">Kompletna izvedba </t>
    </r>
    <r>
      <rPr>
        <i/>
        <u/>
        <sz val="10"/>
        <rFont val="Arial Narrow"/>
        <family val="2"/>
      </rPr>
      <t>horizontalne hidroizolacije temeljnih tal</t>
    </r>
    <r>
      <rPr>
        <sz val="10"/>
        <rFont val="Arial Narrow"/>
        <family val="2"/>
      </rPr>
      <t xml:space="preserve"> , 1x varjena bitumenska izolacija iz hidroizolacijskega traku z nosilcem iz  steklene tkanine in plastomerom modificiranega bitumna, z vsemi pomožnimi, pripravljalnimi in zaključnimi deli ter vsemi potrebnimi horizontalnimi in vertikalnimi transporti. Dela izvesti po navodilih proizvajalca. H.I. v sestavi:</t>
    </r>
  </si>
  <si>
    <t>A6.17</t>
  </si>
  <si>
    <t>B1.19</t>
  </si>
  <si>
    <t>B1.20</t>
  </si>
  <si>
    <t>B1.21</t>
  </si>
  <si>
    <t>B1.22</t>
  </si>
  <si>
    <t>B1.23</t>
  </si>
  <si>
    <t>B1.24</t>
  </si>
  <si>
    <t>B1.25</t>
  </si>
  <si>
    <t>B1.26</t>
  </si>
  <si>
    <t>B1.27</t>
  </si>
  <si>
    <t>B1.28</t>
  </si>
  <si>
    <t>B1.29</t>
  </si>
  <si>
    <t>B1.30</t>
  </si>
  <si>
    <t>B1.31</t>
  </si>
  <si>
    <t>B1.32</t>
  </si>
  <si>
    <t>B1.33</t>
  </si>
  <si>
    <t>B1.34</t>
  </si>
  <si>
    <t>B1.35</t>
  </si>
  <si>
    <t>B1.36</t>
  </si>
  <si>
    <t>B1.37</t>
  </si>
  <si>
    <t>B1.38</t>
  </si>
  <si>
    <t>B1.39</t>
  </si>
  <si>
    <t>B1.40</t>
  </si>
  <si>
    <t>B1.41</t>
  </si>
  <si>
    <t>B1.42</t>
  </si>
  <si>
    <t>B1.43</t>
  </si>
  <si>
    <t>B2.4</t>
  </si>
  <si>
    <t>B2.6</t>
  </si>
  <si>
    <t>B2.7</t>
  </si>
  <si>
    <t>B2.8</t>
  </si>
  <si>
    <t>B2.9</t>
  </si>
  <si>
    <t>B3.7</t>
  </si>
  <si>
    <t>B3.8</t>
  </si>
  <si>
    <t>B3.9</t>
  </si>
  <si>
    <t>B3.10</t>
  </si>
  <si>
    <t>B3.11</t>
  </si>
  <si>
    <t>B3.12</t>
  </si>
  <si>
    <t>B3.13</t>
  </si>
  <si>
    <t>B3.14</t>
  </si>
  <si>
    <t>B3.15</t>
  </si>
  <si>
    <t>B3.16</t>
  </si>
  <si>
    <t>B3.17</t>
  </si>
  <si>
    <t>B3.18</t>
  </si>
  <si>
    <t>B3.19</t>
  </si>
  <si>
    <t>B3.20</t>
  </si>
  <si>
    <t>B3.21</t>
  </si>
  <si>
    <t>B3.22</t>
  </si>
  <si>
    <t>B3.23</t>
  </si>
  <si>
    <t>B3.24</t>
  </si>
  <si>
    <t>B3.25</t>
  </si>
  <si>
    <t>B3.26</t>
  </si>
  <si>
    <t>B3.27</t>
  </si>
  <si>
    <t>B3.28</t>
  </si>
  <si>
    <t>B3.29</t>
  </si>
  <si>
    <t>B3.30</t>
  </si>
  <si>
    <t>B3.31</t>
  </si>
  <si>
    <t>B3.32</t>
  </si>
  <si>
    <t>B3.33</t>
  </si>
  <si>
    <t>B3.34</t>
  </si>
  <si>
    <t>B3.35</t>
  </si>
  <si>
    <t>B3.36</t>
  </si>
  <si>
    <t>B3.37</t>
  </si>
  <si>
    <t>B3.38</t>
  </si>
  <si>
    <t>B3.39</t>
  </si>
  <si>
    <t>B3.40</t>
  </si>
  <si>
    <t>B3.41</t>
  </si>
  <si>
    <t>B3.42</t>
  </si>
  <si>
    <t>B3.43</t>
  </si>
  <si>
    <t>B3.44</t>
  </si>
  <si>
    <t>B3.45</t>
  </si>
  <si>
    <t>B3.46</t>
  </si>
  <si>
    <t>B3.47</t>
  </si>
  <si>
    <t>B3.48</t>
  </si>
  <si>
    <t>B3.49</t>
  </si>
  <si>
    <t>B3.50</t>
  </si>
  <si>
    <t>B3.51</t>
  </si>
  <si>
    <t>B3.52</t>
  </si>
  <si>
    <t>B3.53</t>
  </si>
  <si>
    <t>B3.54</t>
  </si>
  <si>
    <t>B3.55</t>
  </si>
  <si>
    <t>B3.56</t>
  </si>
  <si>
    <t>B3.57</t>
  </si>
  <si>
    <t>B3.58</t>
  </si>
  <si>
    <t>B3.59</t>
  </si>
  <si>
    <t>B3.60</t>
  </si>
  <si>
    <t>B3.61</t>
  </si>
  <si>
    <t>B3.62</t>
  </si>
  <si>
    <t>B3.63</t>
  </si>
  <si>
    <t>B3.64</t>
  </si>
  <si>
    <t>B3.65</t>
  </si>
  <si>
    <t>B3.66</t>
  </si>
  <si>
    <t>B3.67</t>
  </si>
  <si>
    <t>B3.68</t>
  </si>
  <si>
    <t>B3.69</t>
  </si>
  <si>
    <t>B3.70</t>
  </si>
  <si>
    <t>B3.71</t>
  </si>
  <si>
    <t>B3.72</t>
  </si>
  <si>
    <t>B3.73</t>
  </si>
  <si>
    <t>B3.74</t>
  </si>
  <si>
    <t>B3.75</t>
  </si>
  <si>
    <t>B3.76</t>
  </si>
  <si>
    <t>B3.77</t>
  </si>
  <si>
    <t>B3.78</t>
  </si>
  <si>
    <t>B3.79</t>
  </si>
  <si>
    <t>B3.80</t>
  </si>
  <si>
    <t>B3.81</t>
  </si>
  <si>
    <t>B3.82</t>
  </si>
  <si>
    <t>B3.83</t>
  </si>
  <si>
    <t>B3.84</t>
  </si>
  <si>
    <t>B3.85</t>
  </si>
  <si>
    <t>B3.86</t>
  </si>
  <si>
    <t>B3.87</t>
  </si>
  <si>
    <t>B3.88</t>
  </si>
  <si>
    <t>B3.89</t>
  </si>
  <si>
    <t>B3.90</t>
  </si>
  <si>
    <t>B3.91</t>
  </si>
  <si>
    <t>B3.92</t>
  </si>
  <si>
    <t>B3.93</t>
  </si>
  <si>
    <t>B3.94</t>
  </si>
  <si>
    <t>B3.95</t>
  </si>
  <si>
    <t>B3.96</t>
  </si>
  <si>
    <t>B3.97</t>
  </si>
  <si>
    <t>B3.98</t>
  </si>
  <si>
    <t>B3.99</t>
  </si>
  <si>
    <t>B3.100</t>
  </si>
  <si>
    <t>B3.101</t>
  </si>
  <si>
    <t>B3.102</t>
  </si>
  <si>
    <t>B3.103</t>
  </si>
  <si>
    <t>B3.104</t>
  </si>
  <si>
    <t>B3.105</t>
  </si>
  <si>
    <t>B3.106</t>
  </si>
  <si>
    <t>B3.107</t>
  </si>
  <si>
    <t>B3.108</t>
  </si>
  <si>
    <t>B3.109</t>
  </si>
  <si>
    <t>B3.110</t>
  </si>
  <si>
    <t>B3.111</t>
  </si>
  <si>
    <t>B3.112</t>
  </si>
  <si>
    <t>B3.113</t>
  </si>
  <si>
    <t>B3.114</t>
  </si>
  <si>
    <t>B3.115</t>
  </si>
  <si>
    <t>B3.116</t>
  </si>
  <si>
    <t>B3.117</t>
  </si>
  <si>
    <t>B3.118</t>
  </si>
  <si>
    <t>B3.119</t>
  </si>
  <si>
    <t>B3.120</t>
  </si>
  <si>
    <t>B3.121</t>
  </si>
  <si>
    <t>B3.122</t>
  </si>
  <si>
    <r>
      <t>OPOMBA:</t>
    </r>
    <r>
      <rPr>
        <sz val="10"/>
        <rFont val="Arial Narrow"/>
        <family val="2"/>
      </rPr>
      <t xml:space="preserve"> Pri izvajanju tlakarskih del je upoštevati vsa pripravljalna dela, pomožna dela zaključna dela. Hkrati je potrebno tudi upoštevati:</t>
    </r>
  </si>
  <si>
    <t>B4.3</t>
  </si>
  <si>
    <t>B4.4</t>
  </si>
  <si>
    <t>B4.5</t>
  </si>
  <si>
    <t>B4.6</t>
  </si>
  <si>
    <t>B7.1</t>
  </si>
  <si>
    <t>B7.2</t>
  </si>
  <si>
    <t>B7.3</t>
  </si>
  <si>
    <t>B7.4</t>
  </si>
  <si>
    <t>B7.5</t>
  </si>
  <si>
    <t>B7.6</t>
  </si>
  <si>
    <t>B7.7</t>
  </si>
  <si>
    <t>B7.10</t>
  </si>
  <si>
    <t>B7.11</t>
  </si>
  <si>
    <t>B7.22</t>
  </si>
  <si>
    <t>B7.23</t>
  </si>
  <si>
    <t>B7.24</t>
  </si>
  <si>
    <t>B9.2</t>
  </si>
  <si>
    <t>Izdelava Izkaza energijskih lastnosti stavbe in potrditev s strani pooblaščene inštitucije.</t>
  </si>
  <si>
    <t>Izdelava Energetske izkaznice in potrditev s strani pooblaščene inštitucije.</t>
  </si>
  <si>
    <t>B10.13</t>
  </si>
  <si>
    <t>B10.14</t>
  </si>
  <si>
    <t>B10.15</t>
  </si>
  <si>
    <t xml:space="preserve"> -mreže </t>
  </si>
  <si>
    <t xml:space="preserve"> -palice do fi12</t>
  </si>
  <si>
    <t xml:space="preserve"> -palice nad fi12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</si>
</sst>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 _S_I_T_-;\-* #,##0.00\ _S_I_T_-;_-* &quot;-&quot;??\ _S_I_T_-;_-@_-"/>
    <numFmt numFmtId="165" formatCode="mm/yy"/>
    <numFmt numFmtId="166" formatCode="#,##0.00\ [$€-1]"/>
    <numFmt numFmtId="167" formatCode="#,##0.00\ &quot;€&quot;"/>
    <numFmt numFmtId="168" formatCode="_-* #,##0.00\ [$€-1]_-;\-* #,##0.00\ [$€-1]_-;_-* &quot;-&quot;??\ [$€-1]_-;_-@_-"/>
    <numFmt numFmtId="169" formatCode="_-* #,##0.00\ _€_-;\-* #,##0.00\ _€_-;_-* &quot;-&quot;??\ _€_-;_-@_-"/>
    <numFmt numFmtId="170" formatCode="#,##0.0"/>
    <numFmt numFmtId="171" formatCode="#,##0.00_ ;\-#,##0.00\ "/>
  </numFmts>
  <fonts count="98"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sz val="10"/>
      <name val="Arial"/>
      <family val="2"/>
      <charset val="238"/>
    </font>
    <font>
      <b/>
      <sz val="10"/>
      <name val="Arial Narrow"/>
      <family val="2"/>
    </font>
    <font>
      <b/>
      <sz val="11"/>
      <name val="Arial Narrow"/>
      <family val="2"/>
    </font>
    <font>
      <sz val="10"/>
      <name val="Arial Narrow"/>
      <family val="2"/>
      <charset val="238"/>
    </font>
    <font>
      <sz val="9"/>
      <color indexed="8"/>
      <name val="Arial Narrow"/>
      <family val="2"/>
    </font>
    <font>
      <b/>
      <i/>
      <sz val="10"/>
      <color indexed="8"/>
      <name val="Arial Narrow"/>
      <family val="2"/>
    </font>
    <font>
      <i/>
      <sz val="10"/>
      <name val="Arial Narrow"/>
      <family val="2"/>
    </font>
    <font>
      <sz val="9"/>
      <name val="Arial Narrow"/>
      <family val="2"/>
    </font>
    <font>
      <b/>
      <sz val="10"/>
      <name val="Arial Narrow"/>
      <family val="2"/>
      <charset val="238"/>
    </font>
    <font>
      <sz val="10"/>
      <name val="Arial CE"/>
      <family val="2"/>
      <charset val="238"/>
    </font>
    <font>
      <b/>
      <sz val="9"/>
      <name val="Times New Roman"/>
      <family val="1"/>
      <charset val="238"/>
    </font>
    <font>
      <sz val="9"/>
      <name val="Times New Roman"/>
      <family val="1"/>
      <charset val="238"/>
    </font>
    <font>
      <b/>
      <sz val="9"/>
      <name val="Arial Narrow"/>
      <family val="2"/>
    </font>
    <font>
      <b/>
      <u/>
      <sz val="9"/>
      <name val="Arial Narrow"/>
      <family val="2"/>
    </font>
    <font>
      <sz val="9"/>
      <color indexed="8"/>
      <name val="Calibri"/>
      <family val="2"/>
      <charset val="238"/>
    </font>
    <font>
      <u/>
      <sz val="9"/>
      <name val="Arial Narrow"/>
      <family val="2"/>
    </font>
    <font>
      <i/>
      <u/>
      <sz val="10"/>
      <name val="Arial Narrow"/>
      <family val="2"/>
      <charset val="238"/>
    </font>
    <font>
      <sz val="10"/>
      <color indexed="8"/>
      <name val="Arial Narrow"/>
      <family val="2"/>
      <charset val="238"/>
    </font>
    <font>
      <sz val="11"/>
      <name val="Calibri"/>
      <family val="2"/>
      <charset val="238"/>
    </font>
    <font>
      <sz val="10"/>
      <name val="Arial"/>
      <family val="2"/>
    </font>
    <font>
      <b/>
      <sz val="10"/>
      <color indexed="8"/>
      <name val="Arial Narrow"/>
      <family val="2"/>
      <charset val="238"/>
    </font>
    <font>
      <sz val="10"/>
      <name val="Arial CE"/>
    </font>
    <font>
      <sz val="10"/>
      <color indexed="8"/>
      <name val="Arial"/>
      <family val="2"/>
      <charset val="238"/>
    </font>
    <font>
      <sz val="11"/>
      <color indexed="8"/>
      <name val="Calibri"/>
      <family val="2"/>
      <charset val="238"/>
    </font>
    <font>
      <i/>
      <sz val="10"/>
      <color indexed="62"/>
      <name val="Arial Narrow"/>
      <family val="2"/>
      <charset val="238"/>
    </font>
    <font>
      <sz val="10"/>
      <color indexed="62"/>
      <name val="Arial Narrow"/>
      <family val="2"/>
      <charset val="238"/>
    </font>
    <font>
      <sz val="10"/>
      <color indexed="8"/>
      <name val="Arial Narrow"/>
      <family val="2"/>
      <charset val="238"/>
    </font>
    <font>
      <sz val="11"/>
      <color indexed="8"/>
      <name val="Arial Narrow"/>
      <family val="2"/>
      <charset val="238"/>
    </font>
    <font>
      <i/>
      <u/>
      <sz val="10"/>
      <name val="Arial Narrow"/>
      <family val="2"/>
    </font>
    <font>
      <i/>
      <sz val="9"/>
      <name val="Arial Narrow"/>
      <family val="2"/>
      <charset val="238"/>
    </font>
    <font>
      <b/>
      <sz val="11"/>
      <color indexed="10"/>
      <name val="Arial Narrow"/>
      <family val="2"/>
      <charset val="238"/>
    </font>
    <font>
      <b/>
      <i/>
      <sz val="10"/>
      <color indexed="8"/>
      <name val="Arial Narrow"/>
      <family val="2"/>
      <charset val="238"/>
    </font>
    <font>
      <i/>
      <u/>
      <sz val="10"/>
      <color indexed="8"/>
      <name val="Arial Narrow"/>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sz val="13"/>
      <name val="Times New Roman CE"/>
      <charset val="238"/>
    </font>
    <font>
      <sz val="10"/>
      <name val="Arial CE"/>
      <charset val="238"/>
    </font>
    <font>
      <b/>
      <i/>
      <u/>
      <sz val="10"/>
      <color indexed="8"/>
      <name val="Arial Narrow"/>
      <family val="2"/>
    </font>
    <font>
      <i/>
      <sz val="9"/>
      <color indexed="8"/>
      <name val="Arial Narrow"/>
      <family val="2"/>
    </font>
    <font>
      <u/>
      <sz val="10"/>
      <name val="Arial Narrow"/>
      <family val="2"/>
    </font>
    <font>
      <i/>
      <sz val="10"/>
      <color indexed="8"/>
      <name val="Arial Narrow"/>
      <family val="2"/>
      <charset val="238"/>
    </font>
    <font>
      <b/>
      <i/>
      <sz val="9"/>
      <name val="Arial Narrow"/>
      <family val="2"/>
      <charset val="238"/>
    </font>
    <font>
      <b/>
      <i/>
      <u/>
      <sz val="9"/>
      <name val="Arial Narrow"/>
      <family val="2"/>
      <charset val="238"/>
    </font>
    <font>
      <b/>
      <sz val="10"/>
      <color indexed="10"/>
      <name val="Arial Narrow"/>
      <family val="2"/>
      <charset val="238"/>
    </font>
    <font>
      <b/>
      <sz val="15"/>
      <color indexed="56"/>
      <name val="Calibri"/>
      <family val="2"/>
      <charset val="238"/>
    </font>
    <font>
      <b/>
      <sz val="18"/>
      <color indexed="56"/>
      <name val="Cambria"/>
      <family val="2"/>
      <charset val="238"/>
    </font>
    <font>
      <sz val="12"/>
      <name val="Courier"/>
      <family val="3"/>
    </font>
    <font>
      <u/>
      <sz val="10"/>
      <name val="Arial Narrow"/>
      <family val="2"/>
      <charset val="238"/>
    </font>
    <font>
      <b/>
      <i/>
      <sz val="8"/>
      <name val="Arial Narrow"/>
      <family val="2"/>
      <charset val="238"/>
    </font>
    <font>
      <sz val="10"/>
      <color indexed="8"/>
      <name val="Calibri"/>
      <family val="2"/>
      <charset val="238"/>
    </font>
    <font>
      <sz val="9"/>
      <name val="Calibri"/>
      <family val="2"/>
      <charset val="238"/>
    </font>
    <font>
      <b/>
      <sz val="9"/>
      <name val="Arial Narrow"/>
      <family val="2"/>
      <charset val="238"/>
    </font>
    <font>
      <b/>
      <sz val="8"/>
      <color indexed="8"/>
      <name val="Arial Narrow"/>
      <family val="2"/>
    </font>
    <font>
      <u/>
      <sz val="9"/>
      <color indexed="8"/>
      <name val="Arial Narrow"/>
      <family val="2"/>
    </font>
    <font>
      <sz val="11"/>
      <color theme="1"/>
      <name val="Calibri"/>
      <family val="2"/>
      <charset val="238"/>
      <scheme val="minor"/>
    </font>
    <font>
      <sz val="11"/>
      <color theme="1"/>
      <name val="Calibri"/>
      <family val="2"/>
      <scheme val="minor"/>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b/>
      <sz val="9"/>
      <color rgb="FFFF0000"/>
      <name val="Arial Narrow"/>
      <family val="2"/>
    </font>
    <font>
      <b/>
      <sz val="12"/>
      <color indexed="8"/>
      <name val="Arial Narrow"/>
      <family val="2"/>
      <charset val="238"/>
    </font>
    <font>
      <sz val="12"/>
      <color indexed="8"/>
      <name val="Arial Narrow"/>
      <family val="2"/>
      <charset val="238"/>
    </font>
    <font>
      <b/>
      <sz val="11"/>
      <color indexed="8"/>
      <name val="Calibri"/>
      <family val="2"/>
      <charset val="238"/>
    </font>
    <font>
      <sz val="10"/>
      <color theme="4"/>
      <name val="Arial Narrow"/>
      <family val="2"/>
    </font>
    <font>
      <sz val="11"/>
      <color theme="4"/>
      <name val="Arial Narrow"/>
      <family val="2"/>
    </font>
    <font>
      <sz val="10"/>
      <color theme="4"/>
      <name val="Arial Narrow"/>
      <family val="2"/>
      <charset val="238"/>
    </font>
    <font>
      <sz val="11"/>
      <color theme="4"/>
      <name val="Calibri"/>
      <family val="2"/>
      <charset val="238"/>
    </font>
    <font>
      <b/>
      <sz val="9"/>
      <name val="Arial"/>
      <family val="2"/>
      <charset val="238"/>
    </font>
    <font>
      <sz val="9"/>
      <name val="Arial Narrow"/>
      <family val="2"/>
      <charset val="238"/>
    </font>
    <font>
      <b/>
      <i/>
      <sz val="10"/>
      <name val="Arial"/>
      <family val="2"/>
      <charset val="238"/>
    </font>
    <font>
      <sz val="10"/>
      <color theme="1"/>
      <name val="Arial"/>
      <family val="2"/>
      <charset val="238"/>
    </font>
    <font>
      <b/>
      <i/>
      <sz val="8"/>
      <name val="Arial Narrow"/>
      <family val="2"/>
    </font>
    <font>
      <b/>
      <sz val="11"/>
      <name val="Arial Narrow"/>
      <family val="2"/>
      <charset val="238"/>
    </font>
    <font>
      <sz val="8"/>
      <name val="Arial Narrow"/>
      <family val="2"/>
      <charset val="238"/>
    </font>
    <font>
      <sz val="11"/>
      <name val="Arial Narrow"/>
      <family val="2"/>
      <charset val="238"/>
    </font>
    <font>
      <sz val="11"/>
      <color theme="1"/>
      <name val="Arial Narrow"/>
      <family val="2"/>
      <charset val="238"/>
    </font>
    <font>
      <b/>
      <u/>
      <sz val="10"/>
      <name val="Arial Narrow"/>
      <family val="2"/>
    </font>
  </fonts>
  <fills count="22">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22"/>
        <bgColor indexed="31"/>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9" tint="0.59996337778862885"/>
        <bgColor indexed="64"/>
      </patternFill>
    </fill>
  </fills>
  <borders count="45">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8"/>
      </top>
      <bottom style="double">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theme="0" tint="-0.14999847407452621"/>
      </left>
      <right/>
      <top/>
      <bottom/>
      <diagonal/>
    </border>
    <border>
      <left style="thin">
        <color theme="0" tint="-0.14999847407452621"/>
      </left>
      <right style="thin">
        <color theme="0" tint="-0.14999847407452621"/>
      </right>
      <top style="thin">
        <color indexed="64"/>
      </top>
      <bottom style="thin">
        <color theme="0" tint="-0.14999847407452621"/>
      </bottom>
      <diagonal/>
    </border>
    <border>
      <left style="thin">
        <color theme="0" tint="-0.14999847407452621"/>
      </left>
      <right style="thin">
        <color theme="0" tint="-0.14999847407452621"/>
      </right>
      <top style="thin">
        <color theme="0" tint="-0.14999847407452621"/>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right style="thin">
        <color theme="0" tint="-0.14999847407452621"/>
      </right>
      <top/>
      <bottom/>
      <diagonal/>
    </border>
    <border>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s>
  <cellStyleXfs count="91">
    <xf numFmtId="0" fontId="0" fillId="0" borderId="0"/>
    <xf numFmtId="0" fontId="5" fillId="2"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2" fillId="14" borderId="0" applyNumberFormat="0" applyBorder="0" applyAlignment="0" applyProtection="0"/>
    <xf numFmtId="0" fontId="52" fillId="10" borderId="0" applyNumberFormat="0" applyBorder="0" applyAlignment="0" applyProtection="0"/>
    <xf numFmtId="0" fontId="52" fillId="11" borderId="0" applyNumberFormat="0" applyBorder="0" applyAlignment="0" applyProtection="0"/>
    <xf numFmtId="0" fontId="52" fillId="15" borderId="0" applyNumberFormat="0" applyBorder="0" applyAlignment="0" applyProtection="0"/>
    <xf numFmtId="0" fontId="52" fillId="13" borderId="0" applyNumberFormat="0" applyBorder="0" applyAlignment="0" applyProtection="0"/>
    <xf numFmtId="0" fontId="52" fillId="16" borderId="0" applyNumberFormat="0" applyBorder="0" applyAlignment="0" applyProtection="0"/>
    <xf numFmtId="0" fontId="52" fillId="14" borderId="0" applyNumberFormat="0" applyBorder="0" applyAlignment="0" applyProtection="0"/>
    <xf numFmtId="0" fontId="52" fillId="10" borderId="0" applyNumberFormat="0" applyBorder="0" applyAlignment="0" applyProtection="0"/>
    <xf numFmtId="0" fontId="52" fillId="11" borderId="0" applyNumberFormat="0" applyBorder="0" applyAlignment="0" applyProtection="0"/>
    <xf numFmtId="0" fontId="52" fillId="15" borderId="0" applyNumberFormat="0" applyBorder="0" applyAlignment="0" applyProtection="0"/>
    <xf numFmtId="0" fontId="52" fillId="13" borderId="0" applyNumberFormat="0" applyBorder="0" applyAlignment="0" applyProtection="0"/>
    <xf numFmtId="0" fontId="52" fillId="16" borderId="0" applyNumberFormat="0" applyBorder="0" applyAlignment="0" applyProtection="0"/>
    <xf numFmtId="164" fontId="57" fillId="0" borderId="0" applyFont="0" applyFill="0" applyBorder="0" applyAlignment="0" applyProtection="0"/>
    <xf numFmtId="0" fontId="53" fillId="5" borderId="0" applyNumberFormat="0" applyBorder="0" applyAlignment="0" applyProtection="0"/>
    <xf numFmtId="0" fontId="19" fillId="0" borderId="0"/>
    <xf numFmtId="0" fontId="19" fillId="0" borderId="0"/>
    <xf numFmtId="0" fontId="53" fillId="5" borderId="0" applyNumberFormat="0" applyBorder="0" applyAlignment="0" applyProtection="0"/>
    <xf numFmtId="0" fontId="54" fillId="8" borderId="1" applyNumberFormat="0" applyAlignment="0" applyProtection="0"/>
    <xf numFmtId="0" fontId="65" fillId="0" borderId="2" applyNumberFormat="0" applyFill="0" applyAlignment="0" applyProtection="0"/>
    <xf numFmtId="0" fontId="66" fillId="0" borderId="0" applyNumberFormat="0" applyFill="0" applyBorder="0" applyAlignment="0" applyProtection="0"/>
    <xf numFmtId="0" fontId="75" fillId="0" borderId="0"/>
    <xf numFmtId="0" fontId="5" fillId="0" borderId="0"/>
    <xf numFmtId="0" fontId="19" fillId="0" borderId="0"/>
    <xf numFmtId="0" fontId="5" fillId="0" borderId="0"/>
    <xf numFmtId="0" fontId="28" fillId="0" borderId="0"/>
    <xf numFmtId="0" fontId="19" fillId="0" borderId="0"/>
    <xf numFmtId="0" fontId="19" fillId="0" borderId="0"/>
    <xf numFmtId="0" fontId="57" fillId="0" borderId="0"/>
    <xf numFmtId="0" fontId="19" fillId="0" borderId="0"/>
    <xf numFmtId="0" fontId="40" fillId="0" borderId="0"/>
    <xf numFmtId="0" fontId="37" fillId="0" borderId="0"/>
    <xf numFmtId="0" fontId="76" fillId="0" borderId="0"/>
    <xf numFmtId="0" fontId="28" fillId="0" borderId="0"/>
    <xf numFmtId="0" fontId="38" fillId="0" borderId="0"/>
    <xf numFmtId="0" fontId="19" fillId="0" borderId="0"/>
    <xf numFmtId="164" fontId="67" fillId="0" borderId="0"/>
    <xf numFmtId="0" fontId="5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3" fontId="41" fillId="0" borderId="0" applyAlignment="0">
      <alignment horizontal="right"/>
      <protection locked="0"/>
    </xf>
    <xf numFmtId="0" fontId="56" fillId="0" borderId="0"/>
    <xf numFmtId="9" fontId="42"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75" fillId="0" borderId="0" applyFont="0" applyFill="0" applyBorder="0" applyAlignment="0" applyProtection="0"/>
    <xf numFmtId="9" fontId="5" fillId="0" borderId="0" applyFont="0" applyFill="0" applyBorder="0" applyAlignment="0" applyProtection="0"/>
    <xf numFmtId="0" fontId="55" fillId="0" borderId="0" applyNumberFormat="0" applyFill="0" applyBorder="0" applyAlignment="0" applyProtection="0"/>
    <xf numFmtId="0" fontId="54" fillId="8" borderId="1" applyNumberFormat="0" applyAlignment="0" applyProtection="0"/>
    <xf numFmtId="0" fontId="28" fillId="0" borderId="0"/>
    <xf numFmtId="0" fontId="66" fillId="0" borderId="0" applyNumberFormat="0" applyFill="0" applyBorder="0" applyAlignment="0" applyProtection="0"/>
    <xf numFmtId="164" fontId="57" fillId="0" borderId="0" applyFont="0" applyFill="0" applyBorder="0" applyAlignment="0" applyProtection="0"/>
    <xf numFmtId="0" fontId="55" fillId="0" borderId="0" applyNumberFormat="0" applyFill="0" applyBorder="0" applyAlignment="0" applyProtection="0"/>
    <xf numFmtId="0" fontId="3" fillId="0" borderId="0"/>
    <xf numFmtId="9" fontId="3" fillId="0" borderId="0" applyFont="0" applyFill="0" applyBorder="0" applyAlignment="0" applyProtection="0"/>
    <xf numFmtId="0" fontId="2" fillId="0" borderId="0"/>
    <xf numFmtId="169" fontId="2" fillId="0" borderId="0" applyFont="0" applyFill="0" applyBorder="0" applyAlignment="0" applyProtection="0"/>
    <xf numFmtId="43" fontId="5" fillId="0" borderId="0" applyFont="0" applyFill="0" applyBorder="0" applyAlignment="0" applyProtection="0"/>
    <xf numFmtId="0" fontId="38" fillId="0" borderId="0"/>
    <xf numFmtId="4" fontId="91" fillId="21" borderId="0">
      <alignment horizontal="right" wrapText="1"/>
      <protection locked="0"/>
    </xf>
  </cellStyleXfs>
  <cellXfs count="493">
    <xf numFmtId="0" fontId="0" fillId="0" borderId="0" xfId="0"/>
    <xf numFmtId="0" fontId="7" fillId="17" borderId="3" xfId="0" applyFont="1" applyFill="1" applyBorder="1" applyAlignment="1">
      <alignment vertical="top"/>
    </xf>
    <xf numFmtId="0" fontId="8" fillId="0" borderId="0" xfId="0" applyFont="1"/>
    <xf numFmtId="0" fontId="10" fillId="0" borderId="0" xfId="0" applyFont="1" applyAlignment="1">
      <alignment vertical="top"/>
    </xf>
    <xf numFmtId="0" fontId="10" fillId="0" borderId="0" xfId="0" applyFont="1"/>
    <xf numFmtId="0" fontId="10" fillId="17" borderId="3" xfId="0" applyFont="1" applyFill="1" applyBorder="1" applyAlignment="1">
      <alignment vertical="top"/>
    </xf>
    <xf numFmtId="0" fontId="10" fillId="17" borderId="3" xfId="0" applyFont="1" applyFill="1" applyBorder="1" applyAlignment="1">
      <alignment horizontal="center"/>
    </xf>
    <xf numFmtId="0" fontId="8" fillId="0" borderId="0" xfId="0" applyFont="1" applyAlignment="1">
      <alignment horizontal="right"/>
    </xf>
    <xf numFmtId="0" fontId="8" fillId="0" borderId="0" xfId="0" applyFont="1" applyAlignment="1">
      <alignment vertical="top"/>
    </xf>
    <xf numFmtId="0" fontId="11" fillId="17" borderId="3" xfId="0" applyFont="1" applyFill="1" applyBorder="1"/>
    <xf numFmtId="0" fontId="11" fillId="0" borderId="0" xfId="0" applyFont="1"/>
    <xf numFmtId="0" fontId="8" fillId="0" borderId="0" xfId="0" applyFont="1" applyAlignment="1">
      <alignment horizontal="left" vertical="top"/>
    </xf>
    <xf numFmtId="0" fontId="10" fillId="17" borderId="3" xfId="0" applyFont="1" applyFill="1" applyBorder="1" applyAlignment="1">
      <alignment horizontal="left" vertical="top"/>
    </xf>
    <xf numFmtId="166" fontId="8" fillId="0" borderId="0" xfId="0" applyNumberFormat="1" applyFont="1"/>
    <xf numFmtId="0" fontId="10" fillId="0" borderId="0" xfId="0" applyFont="1" applyAlignment="1">
      <alignment horizontal="right"/>
    </xf>
    <xf numFmtId="166" fontId="10" fillId="0" borderId="0" xfId="0" applyNumberFormat="1" applyFont="1"/>
    <xf numFmtId="0" fontId="15" fillId="0" borderId="0" xfId="0" applyFont="1"/>
    <xf numFmtId="0" fontId="10" fillId="0" borderId="0" xfId="0" applyFont="1" applyAlignment="1">
      <alignment horizontal="left"/>
    </xf>
    <xf numFmtId="0" fontId="17" fillId="0" borderId="0" xfId="0" applyFont="1"/>
    <xf numFmtId="0" fontId="10" fillId="0" borderId="4" xfId="0" applyFont="1" applyBorder="1"/>
    <xf numFmtId="166" fontId="17" fillId="0" borderId="0" xfId="0" applyNumberFormat="1" applyFont="1"/>
    <xf numFmtId="0" fontId="8" fillId="0" borderId="5" xfId="0" applyFont="1" applyBorder="1"/>
    <xf numFmtId="166" fontId="8" fillId="0" borderId="6" xfId="0" applyNumberFormat="1" applyFont="1" applyBorder="1"/>
    <xf numFmtId="0" fontId="8" fillId="0" borderId="7" xfId="0" applyFont="1" applyBorder="1"/>
    <xf numFmtId="0" fontId="13" fillId="18" borderId="7" xfId="0" applyFont="1" applyFill="1" applyBorder="1"/>
    <xf numFmtId="0" fontId="8" fillId="18" borderId="5" xfId="0" applyFont="1" applyFill="1" applyBorder="1"/>
    <xf numFmtId="166" fontId="8" fillId="18" borderId="6" xfId="0" applyNumberFormat="1" applyFont="1" applyFill="1" applyBorder="1"/>
    <xf numFmtId="0" fontId="10" fillId="18" borderId="7" xfId="0" applyFont="1" applyFill="1" applyBorder="1"/>
    <xf numFmtId="0" fontId="10" fillId="18" borderId="5" xfId="0" applyFont="1" applyFill="1" applyBorder="1"/>
    <xf numFmtId="166" fontId="10" fillId="18" borderId="6" xfId="0" applyNumberFormat="1" applyFont="1" applyFill="1" applyBorder="1"/>
    <xf numFmtId="0" fontId="10" fillId="0" borderId="5" xfId="0" applyFont="1" applyBorder="1"/>
    <xf numFmtId="0" fontId="18" fillId="0" borderId="8" xfId="0" applyFont="1" applyBorder="1"/>
    <xf numFmtId="0" fontId="18" fillId="0" borderId="9" xfId="0" applyFont="1" applyBorder="1"/>
    <xf numFmtId="166" fontId="18" fillId="0" borderId="10" xfId="0" applyNumberFormat="1" applyFont="1" applyBorder="1"/>
    <xf numFmtId="0" fontId="10" fillId="0" borderId="11" xfId="0" applyFont="1" applyBorder="1"/>
    <xf numFmtId="0" fontId="17" fillId="0" borderId="12" xfId="0" applyFont="1" applyBorder="1"/>
    <xf numFmtId="166" fontId="17" fillId="0" borderId="13" xfId="0" applyNumberFormat="1" applyFont="1" applyBorder="1"/>
    <xf numFmtId="0" fontId="8" fillId="0" borderId="17" xfId="0" applyFont="1" applyBorder="1"/>
    <xf numFmtId="0" fontId="8" fillId="0" borderId="18" xfId="0" applyFont="1" applyBorder="1"/>
    <xf numFmtId="0" fontId="8" fillId="0" borderId="19" xfId="0" applyFont="1" applyBorder="1"/>
    <xf numFmtId="0" fontId="10" fillId="0" borderId="20" xfId="0" applyFont="1" applyBorder="1"/>
    <xf numFmtId="0" fontId="8" fillId="0" borderId="20" xfId="0" applyFont="1" applyBorder="1"/>
    <xf numFmtId="0" fontId="8" fillId="0" borderId="4" xfId="0" applyFont="1" applyBorder="1"/>
    <xf numFmtId="166" fontId="8" fillId="0" borderId="21" xfId="0" applyNumberFormat="1" applyFont="1" applyBorder="1"/>
    <xf numFmtId="166" fontId="8" fillId="0" borderId="22" xfId="0" applyNumberFormat="1" applyFont="1" applyBorder="1"/>
    <xf numFmtId="166" fontId="8" fillId="0" borderId="23" xfId="0" applyNumberFormat="1" applyFont="1" applyBorder="1"/>
    <xf numFmtId="49" fontId="10" fillId="18" borderId="24" xfId="0" applyNumberFormat="1" applyFont="1" applyFill="1" applyBorder="1" applyAlignment="1">
      <alignment horizontal="left" vertical="top"/>
    </xf>
    <xf numFmtId="166" fontId="10" fillId="18" borderId="24" xfId="0" applyNumberFormat="1" applyFont="1" applyFill="1" applyBorder="1" applyAlignment="1">
      <alignment horizontal="right"/>
    </xf>
    <xf numFmtId="49" fontId="10" fillId="18" borderId="24" xfId="0" applyNumberFormat="1" applyFont="1" applyFill="1" applyBorder="1" applyAlignment="1">
      <alignment vertical="top"/>
    </xf>
    <xf numFmtId="49" fontId="15" fillId="0" borderId="0" xfId="0" applyNumberFormat="1" applyFont="1" applyAlignment="1">
      <alignment horizontal="center" vertical="top"/>
    </xf>
    <xf numFmtId="0" fontId="15" fillId="0" borderId="0" xfId="0" applyFont="1" applyAlignment="1">
      <alignment horizontal="right"/>
    </xf>
    <xf numFmtId="4" fontId="15" fillId="0" borderId="0" xfId="0" applyNumberFormat="1" applyFont="1" applyAlignment="1">
      <alignment horizontal="right"/>
    </xf>
    <xf numFmtId="166" fontId="15" fillId="0" borderId="0" xfId="0" applyNumberFormat="1" applyFont="1" applyAlignment="1">
      <alignment horizontal="right"/>
    </xf>
    <xf numFmtId="49" fontId="15" fillId="0" borderId="0" xfId="0" applyNumberFormat="1" applyFont="1" applyAlignment="1">
      <alignment vertical="top"/>
    </xf>
    <xf numFmtId="0" fontId="15" fillId="0" borderId="0" xfId="0" applyFont="1" applyAlignment="1">
      <alignment vertical="top"/>
    </xf>
    <xf numFmtId="0" fontId="12" fillId="0" borderId="0" xfId="0" applyFont="1" applyAlignment="1">
      <alignment horizontal="justify" vertical="top" wrapText="1"/>
    </xf>
    <xf numFmtId="0" fontId="9" fillId="0" borderId="0" xfId="0" applyFont="1"/>
    <xf numFmtId="49" fontId="15" fillId="0" borderId="0" xfId="0" applyNumberFormat="1" applyFont="1" applyAlignment="1">
      <alignment horizontal="center"/>
    </xf>
    <xf numFmtId="0" fontId="9" fillId="0" borderId="0" xfId="0" applyFont="1" applyAlignment="1">
      <alignment vertical="top"/>
    </xf>
    <xf numFmtId="0" fontId="9" fillId="0" borderId="0" xfId="0" applyFont="1" applyAlignment="1">
      <alignment horizontal="center"/>
    </xf>
    <xf numFmtId="0" fontId="15" fillId="0" borderId="0" xfId="0" applyFont="1" applyAlignment="1">
      <alignment horizontal="justify" vertical="top" wrapText="1"/>
    </xf>
    <xf numFmtId="0" fontId="10" fillId="17" borderId="3" xfId="0" applyFont="1" applyFill="1" applyBorder="1"/>
    <xf numFmtId="0" fontId="6" fillId="0" borderId="0" xfId="0" applyFont="1"/>
    <xf numFmtId="0" fontId="12" fillId="0" borderId="0" xfId="0" applyFont="1"/>
    <xf numFmtId="0" fontId="10" fillId="18" borderId="24" xfId="0" applyFont="1" applyFill="1" applyBorder="1" applyAlignment="1">
      <alignment horizontal="left" vertical="top" wrapText="1"/>
    </xf>
    <xf numFmtId="0" fontId="7" fillId="17" borderId="3" xfId="0" applyFont="1" applyFill="1" applyBorder="1"/>
    <xf numFmtId="0" fontId="12" fillId="0" borderId="0" xfId="0" applyFont="1" applyAlignment="1">
      <alignment horizontal="justify" wrapText="1"/>
    </xf>
    <xf numFmtId="0" fontId="8" fillId="0" borderId="7" xfId="0" applyFont="1" applyBorder="1" applyAlignment="1">
      <alignment vertical="top"/>
    </xf>
    <xf numFmtId="0" fontId="15" fillId="0" borderId="0" xfId="0" applyFont="1" applyAlignment="1">
      <alignment horizontal="right" vertical="top"/>
    </xf>
    <xf numFmtId="4" fontId="15" fillId="0" borderId="0" xfId="0" applyNumberFormat="1" applyFont="1" applyAlignment="1">
      <alignment horizontal="right" vertical="top"/>
    </xf>
    <xf numFmtId="166" fontId="15" fillId="0" borderId="0" xfId="0" applyNumberFormat="1" applyFont="1" applyAlignment="1">
      <alignment horizontal="right" vertical="top"/>
    </xf>
    <xf numFmtId="0" fontId="10" fillId="17" borderId="3" xfId="0" applyFont="1" applyFill="1" applyBorder="1" applyAlignment="1">
      <alignment horizontal="center" vertical="top"/>
    </xf>
    <xf numFmtId="0" fontId="10" fillId="18" borderId="24" xfId="0" applyFont="1" applyFill="1" applyBorder="1" applyAlignment="1">
      <alignment horizontal="right" vertical="top"/>
    </xf>
    <xf numFmtId="4" fontId="10" fillId="18" borderId="24" xfId="0" applyNumberFormat="1" applyFont="1" applyFill="1" applyBorder="1" applyAlignment="1">
      <alignment horizontal="right" vertical="top"/>
    </xf>
    <xf numFmtId="166" fontId="10" fillId="18" borderId="24" xfId="0" applyNumberFormat="1" applyFont="1" applyFill="1" applyBorder="1" applyAlignment="1">
      <alignment horizontal="right" vertical="top"/>
    </xf>
    <xf numFmtId="0" fontId="26" fillId="0" borderId="0" xfId="0" applyFont="1"/>
    <xf numFmtId="0" fontId="29" fillId="18" borderId="7" xfId="57" applyFont="1" applyFill="1" applyBorder="1"/>
    <xf numFmtId="0" fontId="30" fillId="18" borderId="5" xfId="57" applyFont="1" applyFill="1" applyBorder="1"/>
    <xf numFmtId="4" fontId="30" fillId="18" borderId="5" xfId="57" applyNumberFormat="1" applyFont="1" applyFill="1" applyBorder="1"/>
    <xf numFmtId="4" fontId="30" fillId="18" borderId="5" xfId="57" applyNumberFormat="1" applyFont="1" applyFill="1" applyBorder="1" applyAlignment="1">
      <alignment horizontal="right"/>
    </xf>
    <xf numFmtId="4" fontId="30" fillId="18" borderId="6" xfId="57" applyNumberFormat="1" applyFont="1" applyFill="1" applyBorder="1"/>
    <xf numFmtId="0" fontId="26" fillId="0" borderId="18" xfId="57" applyFont="1" applyBorder="1"/>
    <xf numFmtId="0" fontId="26" fillId="0" borderId="0" xfId="57" applyFont="1"/>
    <xf numFmtId="0" fontId="23" fillId="0" borderId="0" xfId="0" applyFont="1"/>
    <xf numFmtId="0" fontId="29" fillId="18" borderId="17" xfId="57" applyFont="1" applyFill="1" applyBorder="1"/>
    <xf numFmtId="0" fontId="30" fillId="18" borderId="20" xfId="57" applyFont="1" applyFill="1" applyBorder="1"/>
    <xf numFmtId="4" fontId="30" fillId="18" borderId="20" xfId="57" applyNumberFormat="1" applyFont="1" applyFill="1" applyBorder="1"/>
    <xf numFmtId="4" fontId="30" fillId="18" borderId="20" xfId="57" applyNumberFormat="1" applyFont="1" applyFill="1" applyBorder="1" applyAlignment="1">
      <alignment horizontal="right"/>
    </xf>
    <xf numFmtId="4" fontId="30" fillId="18" borderId="21" xfId="57" applyNumberFormat="1" applyFont="1" applyFill="1" applyBorder="1"/>
    <xf numFmtId="0" fontId="12" fillId="0" borderId="0" xfId="0" applyFont="1" applyAlignment="1">
      <alignment horizontal="right" vertical="justify" wrapText="1"/>
    </xf>
    <xf numFmtId="0" fontId="12" fillId="0" borderId="0" xfId="0" applyFont="1" applyAlignment="1">
      <alignment vertical="justify" wrapText="1"/>
    </xf>
    <xf numFmtId="0" fontId="12" fillId="0" borderId="0" xfId="0" applyFont="1" applyAlignment="1">
      <alignment horizontal="right"/>
    </xf>
    <xf numFmtId="167" fontId="15" fillId="0" borderId="0" xfId="0" applyNumberFormat="1" applyFont="1" applyAlignment="1">
      <alignment vertical="top"/>
    </xf>
    <xf numFmtId="4" fontId="30" fillId="18" borderId="5" xfId="57" applyNumberFormat="1" applyFont="1" applyFill="1" applyBorder="1" applyAlignment="1">
      <alignment vertical="top"/>
    </xf>
    <xf numFmtId="4" fontId="30" fillId="18" borderId="5" xfId="57" applyNumberFormat="1" applyFont="1" applyFill="1" applyBorder="1" applyAlignment="1">
      <alignment horizontal="right" vertical="top"/>
    </xf>
    <xf numFmtId="4" fontId="30" fillId="18" borderId="6" xfId="57" applyNumberFormat="1" applyFont="1" applyFill="1" applyBorder="1" applyAlignment="1">
      <alignment vertical="top"/>
    </xf>
    <xf numFmtId="0" fontId="37" fillId="0" borderId="0" xfId="0" applyFont="1"/>
    <xf numFmtId="0" fontId="26" fillId="0" borderId="0" xfId="0" applyFont="1" applyAlignment="1">
      <alignment wrapText="1"/>
    </xf>
    <xf numFmtId="3" fontId="26" fillId="0" borderId="0" xfId="0" applyNumberFormat="1" applyFont="1" applyAlignment="1">
      <alignment horizontal="justify" vertical="top" wrapText="1"/>
    </xf>
    <xf numFmtId="49" fontId="22" fillId="0" borderId="0" xfId="69" applyNumberFormat="1" applyFont="1" applyAlignment="1" applyProtection="1">
      <alignment horizontal="left" vertical="top" wrapText="1"/>
    </xf>
    <xf numFmtId="49" fontId="22" fillId="0" borderId="0" xfId="54" applyNumberFormat="1" applyFont="1" applyAlignment="1">
      <alignment horizontal="left" vertical="top" wrapText="1"/>
    </xf>
    <xf numFmtId="49" fontId="27" fillId="0" borderId="0" xfId="54" applyNumberFormat="1" applyFont="1" applyAlignment="1">
      <alignment horizontal="left" vertical="top" wrapText="1"/>
    </xf>
    <xf numFmtId="0" fontId="10" fillId="18" borderId="24" xfId="0" applyFont="1" applyFill="1" applyBorder="1" applyAlignment="1">
      <alignment horizontal="right"/>
    </xf>
    <xf numFmtId="4" fontId="10" fillId="18" borderId="24" xfId="0" applyNumberFormat="1" applyFont="1" applyFill="1" applyBorder="1" applyAlignment="1">
      <alignment horizontal="right"/>
    </xf>
    <xf numFmtId="0" fontId="15" fillId="0" borderId="0" xfId="0" applyFont="1" applyAlignment="1">
      <alignment horizontal="left" vertical="top"/>
    </xf>
    <xf numFmtId="4" fontId="8" fillId="0" borderId="0" xfId="0" applyNumberFormat="1" applyFont="1" applyAlignment="1">
      <alignment vertical="top"/>
    </xf>
    <xf numFmtId="4" fontId="15" fillId="0" borderId="0" xfId="0" applyNumberFormat="1" applyFont="1" applyAlignment="1">
      <alignment vertical="top"/>
    </xf>
    <xf numFmtId="0" fontId="22" fillId="0" borderId="0" xfId="0" applyFont="1" applyAlignment="1">
      <alignment horizontal="justify" vertical="top" wrapText="1"/>
    </xf>
    <xf numFmtId="0" fontId="21" fillId="0" borderId="0" xfId="0" applyFont="1"/>
    <xf numFmtId="4" fontId="45" fillId="0" borderId="0" xfId="45" applyNumberFormat="1" applyFont="1" applyAlignment="1">
      <alignment vertical="top"/>
    </xf>
    <xf numFmtId="4" fontId="46" fillId="0" borderId="0" xfId="45" applyNumberFormat="1" applyFont="1"/>
    <xf numFmtId="0" fontId="10" fillId="0" borderId="0" xfId="0" applyFont="1" applyAlignment="1">
      <alignment horizontal="left" vertical="top"/>
    </xf>
    <xf numFmtId="0" fontId="10" fillId="0" borderId="0" xfId="0" applyFont="1" applyAlignment="1">
      <alignment horizontal="left" vertical="top" wrapText="1"/>
    </xf>
    <xf numFmtId="0" fontId="10" fillId="0" borderId="5" xfId="0" applyFont="1" applyBorder="1" applyAlignment="1">
      <alignment horizontal="left"/>
    </xf>
    <xf numFmtId="168" fontId="11" fillId="17" borderId="3" xfId="0" applyNumberFormat="1" applyFont="1" applyFill="1" applyBorder="1"/>
    <xf numFmtId="0" fontId="10" fillId="0" borderId="20" xfId="0" applyFont="1" applyBorder="1" applyAlignment="1">
      <alignment horizontal="left"/>
    </xf>
    <xf numFmtId="0" fontId="10" fillId="0" borderId="21" xfId="0" applyFont="1" applyBorder="1" applyAlignment="1">
      <alignment horizontal="left"/>
    </xf>
    <xf numFmtId="0" fontId="10" fillId="0" borderId="22" xfId="0" applyFont="1" applyBorder="1" applyAlignment="1">
      <alignment horizontal="left"/>
    </xf>
    <xf numFmtId="0" fontId="10" fillId="0" borderId="4" xfId="0" applyFont="1" applyBorder="1" applyAlignment="1">
      <alignment horizontal="left"/>
    </xf>
    <xf numFmtId="0" fontId="10" fillId="0" borderId="23" xfId="0" applyFont="1" applyBorder="1" applyAlignment="1">
      <alignment horizontal="left"/>
    </xf>
    <xf numFmtId="0" fontId="8" fillId="0" borderId="7" xfId="0" applyFont="1" applyBorder="1" applyAlignment="1">
      <alignment horizontal="left" vertical="top"/>
    </xf>
    <xf numFmtId="0" fontId="8" fillId="0" borderId="6" xfId="0" applyFont="1" applyBorder="1"/>
    <xf numFmtId="0" fontId="16" fillId="0" borderId="5" xfId="0" applyFont="1" applyBorder="1"/>
    <xf numFmtId="0" fontId="16" fillId="0" borderId="6" xfId="0" applyFont="1" applyBorder="1"/>
    <xf numFmtId="165" fontId="10" fillId="0" borderId="0" xfId="0" applyNumberFormat="1" applyFont="1" applyAlignment="1">
      <alignment horizontal="right"/>
    </xf>
    <xf numFmtId="0" fontId="14" fillId="0" borderId="0" xfId="0" applyFont="1" applyAlignment="1">
      <alignment horizontal="center" vertical="center"/>
    </xf>
    <xf numFmtId="0" fontId="17" fillId="0" borderId="25" xfId="0" applyFont="1" applyBorder="1"/>
    <xf numFmtId="0" fontId="17" fillId="0" borderId="26" xfId="0" applyFont="1" applyBorder="1"/>
    <xf numFmtId="0" fontId="17" fillId="0" borderId="27" xfId="0" applyFont="1" applyBorder="1"/>
    <xf numFmtId="0" fontId="17" fillId="0" borderId="28" xfId="0" applyFont="1" applyBorder="1"/>
    <xf numFmtId="0" fontId="17" fillId="0" borderId="29" xfId="0" applyFont="1" applyBorder="1"/>
    <xf numFmtId="0" fontId="17" fillId="0" borderId="30" xfId="0" applyFont="1" applyBorder="1"/>
    <xf numFmtId="0" fontId="17" fillId="0" borderId="31" xfId="0" applyFont="1" applyBorder="1"/>
    <xf numFmtId="0" fontId="17" fillId="0" borderId="32" xfId="0" applyFont="1" applyBorder="1"/>
    <xf numFmtId="0" fontId="17" fillId="0" borderId="33" xfId="0" applyFont="1" applyBorder="1" applyAlignment="1">
      <alignment wrapText="1"/>
    </xf>
    <xf numFmtId="0" fontId="17" fillId="0" borderId="34" xfId="0" applyFont="1" applyBorder="1"/>
    <xf numFmtId="0" fontId="17" fillId="0" borderId="35" xfId="0" applyFont="1" applyBorder="1"/>
    <xf numFmtId="0" fontId="10" fillId="0" borderId="5" xfId="0" applyFont="1" applyBorder="1" applyAlignment="1">
      <alignment vertical="top"/>
    </xf>
    <xf numFmtId="0" fontId="24" fillId="0" borderId="0" xfId="0" applyFont="1"/>
    <xf numFmtId="49" fontId="10" fillId="0" borderId="5" xfId="0" applyNumberFormat="1" applyFont="1" applyBorder="1" applyAlignment="1">
      <alignment horizontal="left"/>
    </xf>
    <xf numFmtId="168" fontId="0" fillId="0" borderId="0" xfId="0" applyNumberFormat="1"/>
    <xf numFmtId="168" fontId="8" fillId="0" borderId="0" xfId="0" applyNumberFormat="1" applyFont="1"/>
    <xf numFmtId="168" fontId="30" fillId="18" borderId="6" xfId="57" applyNumberFormat="1" applyFont="1" applyFill="1" applyBorder="1"/>
    <xf numFmtId="168" fontId="10" fillId="17" borderId="3" xfId="0" applyNumberFormat="1" applyFont="1" applyFill="1" applyBorder="1" applyAlignment="1">
      <alignment horizontal="center"/>
    </xf>
    <xf numFmtId="168" fontId="9" fillId="0" borderId="0" xfId="0" applyNumberFormat="1" applyFont="1" applyAlignment="1">
      <alignment horizontal="center"/>
    </xf>
    <xf numFmtId="168" fontId="15" fillId="0" borderId="0" xfId="0" applyNumberFormat="1" applyFont="1" applyAlignment="1">
      <alignment horizontal="right" vertical="top"/>
    </xf>
    <xf numFmtId="168" fontId="10" fillId="19" borderId="24" xfId="0" applyNumberFormat="1" applyFont="1" applyFill="1" applyBorder="1" applyAlignment="1">
      <alignment horizontal="right"/>
    </xf>
    <xf numFmtId="168" fontId="15" fillId="0" borderId="0" xfId="0" applyNumberFormat="1" applyFont="1" applyAlignment="1">
      <alignment horizontal="right"/>
    </xf>
    <xf numFmtId="0" fontId="10" fillId="19" borderId="24" xfId="0" applyFont="1" applyFill="1" applyBorder="1" applyAlignment="1">
      <alignment horizontal="right"/>
    </xf>
    <xf numFmtId="4" fontId="10" fillId="19" borderId="24" xfId="0" applyNumberFormat="1" applyFont="1" applyFill="1" applyBorder="1" applyAlignment="1">
      <alignment horizontal="right"/>
    </xf>
    <xf numFmtId="166" fontId="10" fillId="19" borderId="24" xfId="0" applyNumberFormat="1" applyFont="1" applyFill="1" applyBorder="1" applyAlignment="1">
      <alignment horizontal="right"/>
    </xf>
    <xf numFmtId="49" fontId="10" fillId="19" borderId="24" xfId="0" applyNumberFormat="1" applyFont="1" applyFill="1" applyBorder="1" applyAlignment="1">
      <alignment vertical="top"/>
    </xf>
    <xf numFmtId="0" fontId="10" fillId="19" borderId="24" xfId="0" applyFont="1" applyFill="1" applyBorder="1" applyAlignment="1">
      <alignment horizontal="left" vertical="top" wrapText="1"/>
    </xf>
    <xf numFmtId="4" fontId="12" fillId="0" borderId="0" xfId="0" applyNumberFormat="1" applyFont="1" applyAlignment="1">
      <alignment horizontal="right" vertical="top"/>
    </xf>
    <xf numFmtId="0" fontId="10" fillId="19" borderId="24" xfId="0" applyFont="1" applyFill="1" applyBorder="1" applyAlignment="1">
      <alignment vertical="top" wrapText="1"/>
    </xf>
    <xf numFmtId="168" fontId="15" fillId="0" borderId="0" xfId="0" applyNumberFormat="1" applyFont="1"/>
    <xf numFmtId="0" fontId="77" fillId="0" borderId="0" xfId="0" applyFont="1" applyAlignment="1">
      <alignment vertical="top"/>
    </xf>
    <xf numFmtId="0" fontId="69" fillId="0" borderId="0" xfId="0" applyFont="1" applyAlignment="1">
      <alignment horizontal="justify" vertical="top" wrapText="1"/>
    </xf>
    <xf numFmtId="49" fontId="10" fillId="19" borderId="24" xfId="0" applyNumberFormat="1" applyFont="1" applyFill="1" applyBorder="1" applyAlignment="1">
      <alignment horizontal="left" vertical="top"/>
    </xf>
    <xf numFmtId="4" fontId="17" fillId="0" borderId="0" xfId="45" applyNumberFormat="1" applyFont="1" applyAlignment="1">
      <alignment wrapText="1"/>
    </xf>
    <xf numFmtId="0" fontId="36" fillId="0" borderId="0" xfId="0" quotePrefix="1" applyFont="1" applyAlignment="1">
      <alignment horizontal="left" wrapText="1"/>
    </xf>
    <xf numFmtId="0" fontId="36" fillId="0" borderId="0" xfId="0" quotePrefix="1" applyFont="1" applyAlignment="1">
      <alignment horizontal="left" vertical="top" wrapText="1"/>
    </xf>
    <xf numFmtId="49" fontId="10" fillId="0" borderId="24" xfId="0" applyNumberFormat="1" applyFont="1" applyBorder="1" applyAlignment="1">
      <alignment vertical="top"/>
    </xf>
    <xf numFmtId="0" fontId="10" fillId="0" borderId="24" xfId="0" applyFont="1" applyBorder="1" applyAlignment="1">
      <alignment horizontal="left" vertical="top" wrapText="1"/>
    </xf>
    <xf numFmtId="0" fontId="73" fillId="0" borderId="0" xfId="0" applyFont="1" applyAlignment="1">
      <alignment horizontal="right" vertical="top"/>
    </xf>
    <xf numFmtId="0" fontId="0" fillId="0" borderId="0" xfId="0" applyAlignment="1">
      <alignment vertical="top"/>
    </xf>
    <xf numFmtId="4" fontId="26" fillId="0" borderId="0" xfId="57" applyNumberFormat="1" applyFont="1" applyAlignment="1">
      <alignment vertical="top"/>
    </xf>
    <xf numFmtId="4" fontId="26" fillId="0" borderId="0" xfId="57" applyNumberFormat="1" applyFont="1" applyAlignment="1">
      <alignment horizontal="right" vertical="top"/>
    </xf>
    <xf numFmtId="4" fontId="26" fillId="0" borderId="22" xfId="57" applyNumberFormat="1" applyFont="1" applyBorder="1" applyAlignment="1">
      <alignment vertical="top"/>
    </xf>
    <xf numFmtId="0" fontId="10" fillId="0" borderId="24" xfId="0" applyFont="1" applyBorder="1" applyAlignment="1">
      <alignment horizontal="right" vertical="top"/>
    </xf>
    <xf numFmtId="4" fontId="10" fillId="0" borderId="24" xfId="0" applyNumberFormat="1" applyFont="1" applyBorder="1" applyAlignment="1">
      <alignment horizontal="right" vertical="top"/>
    </xf>
    <xf numFmtId="166" fontId="10" fillId="0" borderId="24" xfId="0" applyNumberFormat="1" applyFont="1" applyBorder="1" applyAlignment="1">
      <alignment horizontal="right" vertical="top"/>
    </xf>
    <xf numFmtId="0" fontId="81" fillId="18" borderId="14" xfId="0" applyFont="1" applyFill="1" applyBorder="1" applyAlignment="1">
      <alignment vertical="center"/>
    </xf>
    <xf numFmtId="0" fontId="82" fillId="18" borderId="15" xfId="0" applyFont="1" applyFill="1" applyBorder="1" applyAlignment="1">
      <alignment vertical="center"/>
    </xf>
    <xf numFmtId="166" fontId="81" fillId="18" borderId="16" xfId="0" applyNumberFormat="1" applyFont="1" applyFill="1" applyBorder="1" applyAlignment="1">
      <alignment vertical="center"/>
    </xf>
    <xf numFmtId="0" fontId="27" fillId="0" borderId="0" xfId="0" applyFont="1" applyAlignment="1">
      <alignment horizontal="justify" vertical="top" wrapText="1"/>
    </xf>
    <xf numFmtId="0" fontId="9" fillId="0" borderId="0" xfId="0" applyFont="1" applyAlignment="1">
      <alignment horizontal="left"/>
    </xf>
    <xf numFmtId="0" fontId="84" fillId="0" borderId="0" xfId="0" applyFont="1"/>
    <xf numFmtId="4" fontId="0" fillId="0" borderId="0" xfId="0" applyNumberFormat="1" applyAlignment="1">
      <alignment horizontal="right"/>
    </xf>
    <xf numFmtId="0" fontId="39" fillId="0" borderId="0" xfId="0" applyFont="1"/>
    <xf numFmtId="49" fontId="70" fillId="0" borderId="0" xfId="0" applyNumberFormat="1" applyFont="1" applyAlignment="1">
      <alignment horizontal="right" vertical="top"/>
    </xf>
    <xf numFmtId="0" fontId="79" fillId="0" borderId="0" xfId="0" applyFont="1"/>
    <xf numFmtId="4" fontId="79" fillId="0" borderId="0" xfId="0" applyNumberFormat="1" applyFont="1" applyAlignment="1">
      <alignment vertical="top" wrapText="1"/>
    </xf>
    <xf numFmtId="0" fontId="79" fillId="0" borderId="0" xfId="0" applyFont="1" applyAlignment="1">
      <alignment wrapText="1"/>
    </xf>
    <xf numFmtId="0" fontId="90" fillId="0" borderId="0" xfId="0" quotePrefix="1" applyFont="1" applyAlignment="1">
      <alignment horizontal="left" wrapText="1"/>
    </xf>
    <xf numFmtId="0" fontId="22" fillId="0" borderId="0" xfId="0" quotePrefix="1" applyFont="1" applyAlignment="1">
      <alignment horizontal="left" wrapText="1"/>
    </xf>
    <xf numFmtId="170" fontId="4" fillId="0" borderId="0" xfId="0" applyNumberFormat="1" applyFont="1" applyAlignment="1">
      <alignment horizontal="right"/>
    </xf>
    <xf numFmtId="0" fontId="0" fillId="0" borderId="0" xfId="0" applyAlignment="1">
      <alignment horizontal="right"/>
    </xf>
    <xf numFmtId="0" fontId="9" fillId="0" borderId="0" xfId="0" applyFont="1" applyAlignment="1">
      <alignment wrapText="1"/>
    </xf>
    <xf numFmtId="0" fontId="12" fillId="0" borderId="0" xfId="0" applyFont="1" applyAlignment="1">
      <alignment horizontal="right" vertical="top"/>
    </xf>
    <xf numFmtId="166" fontId="12" fillId="0" borderId="0" xfId="0" applyNumberFormat="1" applyFont="1" applyAlignment="1">
      <alignment horizontal="right" vertical="top"/>
    </xf>
    <xf numFmtId="49" fontId="12" fillId="0" borderId="0" xfId="0" applyNumberFormat="1" applyFont="1" applyAlignment="1">
      <alignment vertical="top"/>
    </xf>
    <xf numFmtId="0" fontId="92" fillId="0" borderId="0" xfId="0" applyFont="1" applyAlignment="1">
      <alignment horizontal="justify" vertical="top" wrapText="1"/>
    </xf>
    <xf numFmtId="0" fontId="12" fillId="0" borderId="0" xfId="0" applyFont="1" applyAlignment="1">
      <alignment horizontal="justify" vertical="top"/>
    </xf>
    <xf numFmtId="4" fontId="79" fillId="0" borderId="0" xfId="45" applyNumberFormat="1" applyFont="1"/>
    <xf numFmtId="0" fontId="19" fillId="0" borderId="0" xfId="0" quotePrefix="1" applyFont="1" applyAlignment="1">
      <alignment horizontal="left" wrapText="1"/>
    </xf>
    <xf numFmtId="0" fontId="22" fillId="0" borderId="0" xfId="0" applyFont="1" applyAlignment="1">
      <alignment horizontal="left" vertical="center" wrapText="1"/>
    </xf>
    <xf numFmtId="0" fontId="83" fillId="0" borderId="0" xfId="0" applyFont="1"/>
    <xf numFmtId="4" fontId="36" fillId="0" borderId="0" xfId="0" applyNumberFormat="1" applyFont="1" applyAlignment="1">
      <alignment horizontal="right"/>
    </xf>
    <xf numFmtId="0" fontId="27" fillId="0" borderId="0" xfId="0" quotePrefix="1" applyFont="1" applyAlignment="1">
      <alignment horizontal="left" wrapText="1"/>
    </xf>
    <xf numFmtId="0" fontId="22" fillId="0" borderId="0" xfId="0" applyFont="1" applyAlignment="1">
      <alignment horizontal="right"/>
    </xf>
    <xf numFmtId="170" fontId="22" fillId="0" borderId="0" xfId="0" applyNumberFormat="1" applyFont="1" applyAlignment="1">
      <alignment horizontal="right"/>
    </xf>
    <xf numFmtId="0" fontId="22" fillId="0" borderId="0" xfId="0" applyFont="1" applyAlignment="1">
      <alignment horizontal="left" wrapText="1"/>
    </xf>
    <xf numFmtId="0" fontId="22" fillId="0" borderId="0" xfId="0" applyFont="1" applyAlignment="1">
      <alignment wrapText="1"/>
    </xf>
    <xf numFmtId="0" fontId="8" fillId="17" borderId="3" xfId="0" applyFont="1" applyFill="1" applyBorder="1"/>
    <xf numFmtId="0" fontId="7" fillId="0" borderId="0" xfId="0" applyFont="1" applyAlignment="1">
      <alignment vertical="top"/>
    </xf>
    <xf numFmtId="0" fontId="7" fillId="0" borderId="0" xfId="0" applyFont="1"/>
    <xf numFmtId="0" fontId="7" fillId="0" borderId="0" xfId="0" applyFont="1" applyAlignment="1">
      <alignment horizontal="left" vertical="top"/>
    </xf>
    <xf numFmtId="0" fontId="22" fillId="0" borderId="0" xfId="0" applyFont="1" applyAlignment="1">
      <alignment horizontal="left" vertical="top" wrapText="1"/>
    </xf>
    <xf numFmtId="0" fontId="0" fillId="0" borderId="0" xfId="0" applyAlignment="1">
      <alignment horizontal="right" vertical="top"/>
    </xf>
    <xf numFmtId="170" fontId="22" fillId="0" borderId="0" xfId="0" applyNumberFormat="1" applyFont="1" applyAlignment="1">
      <alignment horizontal="left" vertical="top" wrapText="1"/>
    </xf>
    <xf numFmtId="171" fontId="22" fillId="0" borderId="0" xfId="88" applyNumberFormat="1" applyFont="1" applyAlignment="1" applyProtection="1">
      <alignment horizontal="left" vertical="top"/>
    </xf>
    <xf numFmtId="0" fontId="0" fillId="0" borderId="0" xfId="0" applyAlignment="1">
      <alignment horizontal="center"/>
    </xf>
    <xf numFmtId="4" fontId="22" fillId="0" borderId="0" xfId="0" applyNumberFormat="1" applyFont="1" applyAlignment="1">
      <alignment horizontal="left" vertical="top" wrapText="1"/>
    </xf>
    <xf numFmtId="4" fontId="22" fillId="0" borderId="0" xfId="0" applyNumberFormat="1" applyFont="1" applyAlignment="1">
      <alignment horizontal="left" vertical="top"/>
    </xf>
    <xf numFmtId="49" fontId="15" fillId="0" borderId="0" xfId="0" applyNumberFormat="1" applyFont="1" applyAlignment="1">
      <alignment horizontal="left" vertical="top"/>
    </xf>
    <xf numFmtId="0" fontId="36" fillId="0" borderId="0" xfId="0" applyFont="1" applyAlignment="1">
      <alignment horizontal="right" vertical="top"/>
    </xf>
    <xf numFmtId="4" fontId="36" fillId="0" borderId="0" xfId="0" applyNumberFormat="1" applyFont="1" applyAlignment="1">
      <alignment horizontal="right" vertical="top"/>
    </xf>
    <xf numFmtId="49" fontId="8" fillId="0" borderId="0" xfId="0" applyNumberFormat="1" applyFont="1" applyAlignment="1">
      <alignment vertical="top"/>
    </xf>
    <xf numFmtId="0" fontId="8" fillId="0" borderId="0" xfId="0" applyFont="1" applyAlignment="1">
      <alignment horizontal="justify" vertical="top" wrapText="1"/>
    </xf>
    <xf numFmtId="4" fontId="8" fillId="0" borderId="0" xfId="0" applyNumberFormat="1" applyFont="1" applyAlignment="1">
      <alignment horizontal="right"/>
    </xf>
    <xf numFmtId="166" fontId="8" fillId="0" borderId="0" xfId="0" applyNumberFormat="1" applyFont="1" applyAlignment="1">
      <alignment horizontal="right"/>
    </xf>
    <xf numFmtId="0" fontId="0" fillId="0" borderId="0" xfId="0" applyProtection="1">
      <protection locked="0"/>
    </xf>
    <xf numFmtId="166" fontId="15" fillId="0" borderId="0" xfId="0" applyNumberFormat="1" applyFont="1" applyAlignment="1" applyProtection="1">
      <alignment horizontal="right" vertical="top"/>
      <protection locked="0"/>
    </xf>
    <xf numFmtId="166" fontId="36" fillId="0" borderId="0" xfId="0" applyNumberFormat="1" applyFont="1" applyAlignment="1" applyProtection="1">
      <alignment horizontal="right" vertical="top"/>
      <protection locked="0"/>
    </xf>
    <xf numFmtId="0" fontId="15" fillId="0" borderId="0" xfId="0" applyFont="1" applyAlignment="1" applyProtection="1">
      <alignment horizontal="right" vertical="top"/>
      <protection locked="0"/>
    </xf>
    <xf numFmtId="0" fontId="15" fillId="0" borderId="0" xfId="0" applyFont="1" applyProtection="1">
      <protection locked="0"/>
    </xf>
    <xf numFmtId="166" fontId="15" fillId="0" borderId="0" xfId="0" applyNumberFormat="1" applyFont="1" applyAlignment="1" applyProtection="1">
      <alignment horizontal="right"/>
      <protection locked="0"/>
    </xf>
    <xf numFmtId="4" fontId="0" fillId="0" borderId="0" xfId="0" applyNumberFormat="1" applyAlignment="1">
      <alignment vertical="top"/>
    </xf>
    <xf numFmtId="4" fontId="26" fillId="0" borderId="0" xfId="0" applyNumberFormat="1" applyFont="1" applyAlignment="1">
      <alignment vertical="top"/>
    </xf>
    <xf numFmtId="0" fontId="9" fillId="0" borderId="17" xfId="0" applyFont="1" applyBorder="1"/>
    <xf numFmtId="0" fontId="9" fillId="0" borderId="20" xfId="0" applyFont="1" applyBorder="1"/>
    <xf numFmtId="0" fontId="15" fillId="0" borderId="20" xfId="0" applyFont="1" applyBorder="1"/>
    <xf numFmtId="0" fontId="15" fillId="0" borderId="21" xfId="0" applyFont="1" applyBorder="1"/>
    <xf numFmtId="0" fontId="15" fillId="0" borderId="19" xfId="0" applyFont="1" applyBorder="1" applyAlignment="1">
      <alignment vertical="top"/>
    </xf>
    <xf numFmtId="0" fontId="15" fillId="0" borderId="4" xfId="0" applyFont="1" applyBorder="1"/>
    <xf numFmtId="0" fontId="15" fillId="0" borderId="23" xfId="0" applyFont="1" applyBorder="1"/>
    <xf numFmtId="0" fontId="23" fillId="0" borderId="0" xfId="0" applyFont="1" applyAlignment="1">
      <alignment vertical="top"/>
    </xf>
    <xf numFmtId="4" fontId="10" fillId="0" borderId="0" xfId="0" applyNumberFormat="1" applyFont="1" applyAlignment="1">
      <alignment vertical="top"/>
    </xf>
    <xf numFmtId="4" fontId="22" fillId="0" borderId="0" xfId="0" applyNumberFormat="1" applyFont="1" applyAlignment="1">
      <alignment horizontal="right" vertical="top"/>
    </xf>
    <xf numFmtId="0" fontId="22" fillId="0" borderId="0" xfId="0" applyFont="1" applyAlignment="1">
      <alignment horizontal="right" vertical="top"/>
    </xf>
    <xf numFmtId="0" fontId="84" fillId="0" borderId="0" xfId="0" applyFont="1" applyAlignment="1">
      <alignment vertical="top"/>
    </xf>
    <xf numFmtId="4" fontId="84" fillId="0" borderId="0" xfId="0" applyNumberFormat="1" applyFont="1"/>
    <xf numFmtId="4" fontId="22" fillId="0" borderId="0" xfId="0" applyNumberFormat="1" applyFont="1" applyAlignment="1">
      <alignment horizontal="right"/>
    </xf>
    <xf numFmtId="9" fontId="15" fillId="0" borderId="0" xfId="0" applyNumberFormat="1" applyFont="1" applyAlignment="1">
      <alignment horizontal="right"/>
    </xf>
    <xf numFmtId="166" fontId="12" fillId="0" borderId="0" xfId="0" applyNumberFormat="1" applyFont="1" applyAlignment="1" applyProtection="1">
      <alignment horizontal="right" vertical="top"/>
      <protection locked="0"/>
    </xf>
    <xf numFmtId="0" fontId="12" fillId="0" borderId="0" xfId="0" applyFont="1" applyProtection="1">
      <protection locked="0"/>
    </xf>
    <xf numFmtId="0" fontId="26" fillId="0" borderId="0" xfId="0" applyFont="1" applyAlignment="1">
      <alignment horizontal="justify" vertical="top" wrapText="1"/>
    </xf>
    <xf numFmtId="0" fontId="26" fillId="0" borderId="0" xfId="0" applyFont="1" applyAlignment="1">
      <alignment horizontal="left" wrapText="1"/>
    </xf>
    <xf numFmtId="0" fontId="21" fillId="17" borderId="3" xfId="0" applyFont="1" applyFill="1" applyBorder="1"/>
    <xf numFmtId="0" fontId="85" fillId="0" borderId="0" xfId="0" applyFont="1"/>
    <xf numFmtId="49" fontId="15" fillId="0" borderId="0" xfId="0" applyNumberFormat="1" applyFont="1" applyAlignment="1">
      <alignment horizontal="right"/>
    </xf>
    <xf numFmtId="0" fontId="22" fillId="0" borderId="0" xfId="0" applyFont="1" applyAlignment="1">
      <alignment horizontal="justify" wrapText="1"/>
    </xf>
    <xf numFmtId="0" fontId="22" fillId="0" borderId="0" xfId="0" applyFont="1"/>
    <xf numFmtId="0" fontId="43" fillId="0" borderId="0" xfId="0" applyFont="1"/>
    <xf numFmtId="0" fontId="44" fillId="0" borderId="0" xfId="0" applyFont="1"/>
    <xf numFmtId="0" fontId="77" fillId="0" borderId="0" xfId="0" applyFont="1"/>
    <xf numFmtId="0" fontId="78" fillId="0" borderId="0" xfId="0" applyFont="1"/>
    <xf numFmtId="49" fontId="22" fillId="0" borderId="0" xfId="0" applyNumberFormat="1" applyFont="1" applyAlignment="1">
      <alignment vertical="top"/>
    </xf>
    <xf numFmtId="49" fontId="86" fillId="0" borderId="0" xfId="0" applyNumberFormat="1" applyFont="1" applyAlignment="1">
      <alignment horizontal="right"/>
    </xf>
    <xf numFmtId="0" fontId="87" fillId="0" borderId="0" xfId="0" applyFont="1"/>
    <xf numFmtId="49" fontId="84" fillId="0" borderId="0" xfId="0" applyNumberFormat="1" applyFont="1" applyAlignment="1">
      <alignment horizontal="right"/>
    </xf>
    <xf numFmtId="0" fontId="12" fillId="0" borderId="0" xfId="0" applyFont="1" applyAlignment="1">
      <alignment horizontal="justify" vertical="center" wrapText="1"/>
    </xf>
    <xf numFmtId="0" fontId="15" fillId="0" borderId="0" xfId="0" applyFont="1" applyAlignment="1">
      <alignment horizontal="center" vertical="top"/>
    </xf>
    <xf numFmtId="0" fontId="12" fillId="0" borderId="0" xfId="0" applyFont="1" applyAlignment="1">
      <alignment horizontal="left" vertical="center" wrapText="1"/>
    </xf>
    <xf numFmtId="0" fontId="21" fillId="19" borderId="24" xfId="0" applyFont="1" applyFill="1" applyBorder="1" applyAlignment="1">
      <alignment horizontal="left" vertical="top" wrapText="1"/>
    </xf>
    <xf numFmtId="49" fontId="9" fillId="0" borderId="0" xfId="0" applyNumberFormat="1" applyFont="1" applyAlignment="1">
      <alignment vertical="top"/>
    </xf>
    <xf numFmtId="0" fontId="20" fillId="0" borderId="0" xfId="0" applyFont="1" applyAlignment="1">
      <alignment horizontal="left" vertical="top" wrapText="1"/>
    </xf>
    <xf numFmtId="0" fontId="9" fillId="0" borderId="0" xfId="0" applyFont="1" applyAlignment="1">
      <alignment horizontal="right"/>
    </xf>
    <xf numFmtId="4" fontId="9" fillId="0" borderId="0" xfId="0" applyNumberFormat="1" applyFont="1" applyAlignment="1">
      <alignment horizontal="right"/>
    </xf>
    <xf numFmtId="166" fontId="9" fillId="0" borderId="0" xfId="0" applyNumberFormat="1" applyFont="1" applyAlignment="1">
      <alignment horizontal="right"/>
    </xf>
    <xf numFmtId="0" fontId="30" fillId="0" borderId="0" xfId="57" applyFont="1"/>
    <xf numFmtId="4" fontId="30" fillId="0" borderId="0" xfId="57" applyNumberFormat="1" applyFont="1"/>
    <xf numFmtId="4" fontId="30" fillId="0" borderId="0" xfId="57" applyNumberFormat="1" applyFont="1" applyAlignment="1">
      <alignment horizontal="right"/>
    </xf>
    <xf numFmtId="0" fontId="12" fillId="0" borderId="0" xfId="58" applyFont="1" applyAlignment="1">
      <alignment horizontal="justify" vertical="top" wrapText="1"/>
    </xf>
    <xf numFmtId="0" fontId="6" fillId="0" borderId="0" xfId="0" applyFont="1" applyAlignment="1">
      <alignment vertical="top"/>
    </xf>
    <xf numFmtId="166" fontId="15" fillId="0" borderId="0" xfId="0" applyNumberFormat="1" applyFont="1" applyAlignment="1" applyProtection="1">
      <alignment vertical="top"/>
      <protection locked="0"/>
    </xf>
    <xf numFmtId="0" fontId="8" fillId="0" borderId="0" xfId="0" applyFont="1" applyAlignment="1" applyProtection="1">
      <alignment vertical="top"/>
      <protection locked="0"/>
    </xf>
    <xf numFmtId="0" fontId="9" fillId="0" borderId="0" xfId="0" applyFont="1" applyAlignment="1" applyProtection="1">
      <alignment horizontal="center"/>
      <protection locked="0"/>
    </xf>
    <xf numFmtId="0" fontId="20" fillId="0" borderId="0" xfId="0" applyFont="1" applyAlignment="1" applyProtection="1">
      <alignment horizontal="center"/>
      <protection locked="0"/>
    </xf>
    <xf numFmtId="0" fontId="9" fillId="0" borderId="0" xfId="0" applyFont="1" applyProtection="1">
      <protection locked="0"/>
    </xf>
    <xf numFmtId="0" fontId="15" fillId="0" borderId="0" xfId="0" applyFont="1" applyAlignment="1" applyProtection="1">
      <alignment vertical="top"/>
      <protection locked="0"/>
    </xf>
    <xf numFmtId="0" fontId="20" fillId="0" borderId="0" xfId="0" applyFont="1" applyAlignment="1">
      <alignment horizontal="center"/>
    </xf>
    <xf numFmtId="0" fontId="93" fillId="0" borderId="0" xfId="0" applyFont="1" applyAlignment="1">
      <alignment vertical="top"/>
    </xf>
    <xf numFmtId="0" fontId="12" fillId="0" borderId="17" xfId="57" applyFont="1" applyBorder="1"/>
    <xf numFmtId="0" fontId="12" fillId="0" borderId="20" xfId="57" applyFont="1" applyBorder="1"/>
    <xf numFmtId="4" fontId="12" fillId="0" borderId="20" xfId="57" applyNumberFormat="1" applyFont="1" applyBorder="1"/>
    <xf numFmtId="4" fontId="12" fillId="0" borderId="20" xfId="57" applyNumberFormat="1" applyFont="1" applyBorder="1" applyAlignment="1">
      <alignment horizontal="right"/>
    </xf>
    <xf numFmtId="4" fontId="12" fillId="0" borderId="21" xfId="57" applyNumberFormat="1" applyFont="1" applyBorder="1"/>
    <xf numFmtId="0" fontId="12" fillId="0" borderId="18" xfId="57" applyFont="1" applyBorder="1"/>
    <xf numFmtId="0" fontId="12" fillId="0" borderId="0" xfId="57" applyFont="1"/>
    <xf numFmtId="4" fontId="12" fillId="0" borderId="0" xfId="57" applyNumberFormat="1" applyFont="1"/>
    <xf numFmtId="4" fontId="12" fillId="0" borderId="0" xfId="57" applyNumberFormat="1" applyFont="1" applyAlignment="1">
      <alignment horizontal="right"/>
    </xf>
    <xf numFmtId="4" fontId="12" fillId="0" borderId="22" xfId="57" applyNumberFormat="1" applyFont="1" applyBorder="1"/>
    <xf numFmtId="0" fontId="12" fillId="0" borderId="19" xfId="57" applyFont="1" applyBorder="1"/>
    <xf numFmtId="0" fontId="20" fillId="0" borderId="4" xfId="57" applyFont="1" applyBorder="1"/>
    <xf numFmtId="4" fontId="20" fillId="0" borderId="4" xfId="57" applyNumberFormat="1" applyFont="1" applyBorder="1"/>
    <xf numFmtId="4" fontId="20" fillId="0" borderId="4" xfId="57" applyNumberFormat="1" applyFont="1" applyBorder="1" applyAlignment="1">
      <alignment horizontal="right"/>
    </xf>
    <xf numFmtId="4" fontId="20" fillId="0" borderId="23" xfId="57" applyNumberFormat="1" applyFont="1" applyBorder="1"/>
    <xf numFmtId="0" fontId="20" fillId="0" borderId="0" xfId="57" applyFont="1"/>
    <xf numFmtId="4" fontId="20" fillId="0" borderId="0" xfId="57" applyNumberFormat="1" applyFont="1"/>
    <xf numFmtId="4" fontId="20" fillId="0" borderId="0" xfId="57" applyNumberFormat="1" applyFont="1" applyAlignment="1">
      <alignment horizontal="right"/>
    </xf>
    <xf numFmtId="0" fontId="89" fillId="0" borderId="18" xfId="57" applyFont="1" applyBorder="1"/>
    <xf numFmtId="4" fontId="26" fillId="0" borderId="0" xfId="57" applyNumberFormat="1" applyFont="1"/>
    <xf numFmtId="4" fontId="26" fillId="0" borderId="0" xfId="57" applyNumberFormat="1" applyFont="1" applyAlignment="1">
      <alignment horizontal="right"/>
    </xf>
    <xf numFmtId="4" fontId="26" fillId="0" borderId="22" xfId="57" applyNumberFormat="1" applyFont="1" applyBorder="1"/>
    <xf numFmtId="0" fontId="93" fillId="17" borderId="3" xfId="0" applyFont="1" applyFill="1" applyBorder="1" applyAlignment="1">
      <alignment vertical="top"/>
    </xf>
    <xf numFmtId="0" fontId="27" fillId="0" borderId="0" xfId="0" applyFont="1" applyAlignment="1">
      <alignment vertical="top"/>
    </xf>
    <xf numFmtId="0" fontId="20" fillId="0" borderId="0" xfId="0" applyFont="1"/>
    <xf numFmtId="49" fontId="94" fillId="0" borderId="0" xfId="0" applyNumberFormat="1" applyFont="1" applyAlignment="1">
      <alignment horizontal="right" vertical="top"/>
    </xf>
    <xf numFmtId="0" fontId="27" fillId="0" borderId="0" xfId="0" applyFont="1"/>
    <xf numFmtId="0" fontId="59" fillId="0" borderId="0" xfId="0" applyFont="1" applyAlignment="1">
      <alignment horizontal="justify" vertical="top" wrapText="1"/>
    </xf>
    <xf numFmtId="0" fontId="58" fillId="0" borderId="0" xfId="0" applyFont="1" applyAlignment="1">
      <alignment horizontal="justify" vertical="top" wrapText="1"/>
    </xf>
    <xf numFmtId="0" fontId="15" fillId="0" borderId="0" xfId="0" applyFont="1" applyAlignment="1">
      <alignment horizontal="justify" wrapText="1"/>
    </xf>
    <xf numFmtId="0" fontId="9" fillId="0" borderId="0" xfId="0" applyFont="1" applyAlignment="1">
      <alignment horizontal="justify" wrapText="1"/>
    </xf>
    <xf numFmtId="0" fontId="36" fillId="0" borderId="0" xfId="0" applyFont="1" applyAlignment="1">
      <alignment horizontal="justify" vertical="top" wrapText="1"/>
    </xf>
    <xf numFmtId="0" fontId="51" fillId="0" borderId="0" xfId="0" applyFont="1" applyAlignment="1">
      <alignment horizontal="justify" vertical="top" wrapText="1"/>
    </xf>
    <xf numFmtId="0" fontId="36" fillId="0" borderId="0" xfId="0" applyFont="1" applyAlignment="1">
      <alignment horizontal="justify" wrapText="1"/>
    </xf>
    <xf numFmtId="0" fontId="12" fillId="0" borderId="0" xfId="0" quotePrefix="1" applyFont="1" applyAlignment="1">
      <alignment horizontal="justify" vertical="top" wrapText="1"/>
    </xf>
    <xf numFmtId="49" fontId="22" fillId="0" borderId="0" xfId="0" applyNumberFormat="1" applyFont="1" applyAlignment="1">
      <alignment horizontal="center" vertical="top"/>
    </xf>
    <xf numFmtId="0" fontId="22" fillId="0" borderId="0" xfId="0" applyFont="1" applyAlignment="1">
      <alignment vertical="top"/>
    </xf>
    <xf numFmtId="49" fontId="93" fillId="18" borderId="24" xfId="0" applyNumberFormat="1" applyFont="1" applyFill="1" applyBorder="1" applyAlignment="1">
      <alignment vertical="top"/>
    </xf>
    <xf numFmtId="0" fontId="21" fillId="18" borderId="24" xfId="0" applyFont="1" applyFill="1" applyBorder="1" applyAlignment="1">
      <alignment horizontal="left" vertical="top" wrapText="1"/>
    </xf>
    <xf numFmtId="0" fontId="95" fillId="0" borderId="0" xfId="0" applyFont="1" applyAlignment="1">
      <alignment vertical="top"/>
    </xf>
    <xf numFmtId="0" fontId="26" fillId="0" borderId="0" xfId="0" applyFont="1" applyAlignment="1">
      <alignment horizontal="justify" vertical="top"/>
    </xf>
    <xf numFmtId="0" fontId="26" fillId="0" borderId="22" xfId="0" applyFont="1" applyBorder="1" applyAlignment="1">
      <alignment horizontal="justify" vertical="top"/>
    </xf>
    <xf numFmtId="0" fontId="26" fillId="0" borderId="18" xfId="0" applyFont="1" applyBorder="1" applyAlignment="1">
      <alignment horizontal="justify" vertical="top" wrapText="1"/>
    </xf>
    <xf numFmtId="4" fontId="36" fillId="0" borderId="0" xfId="0" applyNumberFormat="1" applyFont="1" applyAlignment="1" applyProtection="1">
      <alignment horizontal="right" vertical="top" wrapText="1"/>
      <protection locked="0"/>
    </xf>
    <xf numFmtId="4" fontId="36" fillId="0" borderId="0" xfId="0" applyNumberFormat="1" applyFont="1" applyAlignment="1" applyProtection="1">
      <alignment vertical="top" wrapText="1"/>
      <protection locked="0"/>
    </xf>
    <xf numFmtId="0" fontId="0" fillId="0" borderId="0" xfId="0" applyAlignment="1" applyProtection="1">
      <alignment vertical="top" wrapText="1"/>
      <protection locked="0"/>
    </xf>
    <xf numFmtId="0" fontId="10" fillId="0" borderId="0" xfId="0" applyFont="1" applyAlignment="1">
      <alignment vertical="top" wrapText="1"/>
    </xf>
    <xf numFmtId="0" fontId="39" fillId="0" borderId="0" xfId="0" applyFont="1" applyAlignment="1">
      <alignment vertical="top" wrapText="1"/>
    </xf>
    <xf numFmtId="0" fontId="0" fillId="0" borderId="0" xfId="0" applyAlignment="1">
      <alignment vertical="top" wrapText="1"/>
    </xf>
    <xf numFmtId="4" fontId="36" fillId="0" borderId="0" xfId="0" applyNumberFormat="1" applyFont="1" applyAlignment="1">
      <alignment vertical="top" wrapText="1"/>
    </xf>
    <xf numFmtId="0" fontId="0" fillId="0" borderId="0" xfId="0" applyAlignment="1">
      <alignment wrapText="1"/>
    </xf>
    <xf numFmtId="0" fontId="7" fillId="0" borderId="0" xfId="0" applyFont="1" applyAlignment="1">
      <alignment vertical="top" wrapText="1"/>
    </xf>
    <xf numFmtId="0" fontId="8" fillId="0" borderId="0" xfId="0" applyFont="1" applyAlignment="1">
      <alignment vertical="top" wrapText="1"/>
    </xf>
    <xf numFmtId="0" fontId="33" fillId="0" borderId="0" xfId="0" applyFont="1" applyAlignment="1">
      <alignment wrapText="1"/>
    </xf>
    <xf numFmtId="4" fontId="64" fillId="0" borderId="0" xfId="0" applyNumberFormat="1" applyFont="1" applyAlignment="1">
      <alignment horizontal="justify" vertical="top" wrapText="1"/>
    </xf>
    <xf numFmtId="0" fontId="49" fillId="0" borderId="0" xfId="0" applyFont="1" applyAlignment="1">
      <alignment horizontal="justify" vertical="top" wrapText="1"/>
    </xf>
    <xf numFmtId="0" fontId="10" fillId="0" borderId="0" xfId="0" applyFont="1" applyAlignment="1">
      <alignment wrapText="1"/>
    </xf>
    <xf numFmtId="0" fontId="33" fillId="0" borderId="0" xfId="0" applyFont="1"/>
    <xf numFmtId="0" fontId="8" fillId="0" borderId="0" xfId="0" applyFont="1" applyAlignment="1">
      <alignment wrapText="1"/>
    </xf>
    <xf numFmtId="0" fontId="10" fillId="17" borderId="3" xfId="0" applyFont="1" applyFill="1" applyBorder="1" applyAlignment="1">
      <alignment vertical="top" wrapText="1"/>
    </xf>
    <xf numFmtId="0" fontId="39" fillId="17" borderId="3" xfId="0" applyFont="1" applyFill="1" applyBorder="1" applyAlignment="1">
      <alignment vertical="top" wrapText="1"/>
    </xf>
    <xf numFmtId="0" fontId="10" fillId="17" borderId="3" xfId="0" applyFont="1" applyFill="1" applyBorder="1" applyAlignment="1">
      <alignment horizontal="center" vertical="top" wrapText="1"/>
    </xf>
    <xf numFmtId="4" fontId="39" fillId="17" borderId="3" xfId="0" applyNumberFormat="1" applyFont="1" applyFill="1" applyBorder="1" applyAlignment="1">
      <alignment horizontal="center" vertical="top" wrapText="1"/>
    </xf>
    <xf numFmtId="0" fontId="15" fillId="0" borderId="0" xfId="0" applyFont="1" applyAlignment="1">
      <alignment wrapText="1"/>
    </xf>
    <xf numFmtId="0" fontId="36" fillId="0" borderId="0" xfId="0" applyFont="1" applyAlignment="1">
      <alignment horizontal="left" vertical="top" wrapText="1"/>
    </xf>
    <xf numFmtId="0" fontId="50" fillId="0" borderId="0" xfId="0" applyFont="1" applyAlignment="1">
      <alignment vertical="top" wrapText="1"/>
    </xf>
    <xf numFmtId="0" fontId="15" fillId="0" borderId="0" xfId="0" applyFont="1" applyAlignment="1">
      <alignment vertical="top" wrapText="1"/>
    </xf>
    <xf numFmtId="0" fontId="36" fillId="0" borderId="0" xfId="0" applyFont="1" applyAlignment="1">
      <alignment vertical="top" wrapText="1"/>
    </xf>
    <xf numFmtId="49" fontId="15" fillId="0" borderId="0" xfId="0" applyNumberFormat="1" applyFont="1" applyAlignment="1">
      <alignment vertical="top" wrapText="1"/>
    </xf>
    <xf numFmtId="0" fontId="1" fillId="0" borderId="0" xfId="45" applyFont="1" applyAlignment="1">
      <alignment vertical="top" wrapText="1"/>
    </xf>
    <xf numFmtId="0" fontId="79" fillId="0" borderId="0" xfId="45" applyFont="1" applyAlignment="1">
      <alignment vertical="top" wrapText="1"/>
    </xf>
    <xf numFmtId="0" fontId="15" fillId="0" borderId="0" xfId="0" applyFont="1" applyAlignment="1">
      <alignment horizontal="right" vertical="top" wrapText="1"/>
    </xf>
    <xf numFmtId="4" fontId="79" fillId="0" borderId="0" xfId="45" applyNumberFormat="1" applyFont="1" applyAlignment="1">
      <alignment vertical="top" wrapText="1"/>
    </xf>
    <xf numFmtId="4" fontId="36" fillId="0" borderId="0" xfId="0" applyNumberFormat="1" applyFont="1" applyAlignment="1">
      <alignment horizontal="right" vertical="top" wrapText="1"/>
    </xf>
    <xf numFmtId="166" fontId="15" fillId="0" borderId="0" xfId="0" applyNumberFormat="1" applyFont="1" applyAlignment="1">
      <alignment horizontal="right" vertical="top" wrapText="1"/>
    </xf>
    <xf numFmtId="0" fontId="96" fillId="0" borderId="0" xfId="45" applyFont="1" applyAlignment="1">
      <alignment vertical="top" wrapText="1"/>
    </xf>
    <xf numFmtId="0" fontId="75" fillId="0" borderId="0" xfId="45" applyAlignment="1">
      <alignment vertical="top" wrapText="1"/>
    </xf>
    <xf numFmtId="4" fontId="0" fillId="0" borderId="0" xfId="0" applyNumberFormat="1" applyAlignment="1">
      <alignment vertical="top" wrapText="1"/>
    </xf>
    <xf numFmtId="49" fontId="22" fillId="20" borderId="38" xfId="0" applyNumberFormat="1" applyFont="1" applyFill="1" applyBorder="1" applyAlignment="1">
      <alignment horizontal="left" vertical="top" wrapText="1"/>
    </xf>
    <xf numFmtId="0" fontId="96" fillId="0" borderId="37" xfId="45" applyFont="1" applyBorder="1" applyAlignment="1">
      <alignment vertical="top" wrapText="1"/>
    </xf>
    <xf numFmtId="49" fontId="22" fillId="20" borderId="40" xfId="0" applyNumberFormat="1" applyFont="1" applyFill="1" applyBorder="1" applyAlignment="1">
      <alignment horizontal="left" vertical="top" wrapText="1"/>
    </xf>
    <xf numFmtId="0" fontId="0" fillId="0" borderId="42" xfId="0" applyBorder="1" applyAlignment="1">
      <alignment wrapText="1"/>
    </xf>
    <xf numFmtId="49" fontId="22" fillId="20" borderId="43" xfId="0" applyNumberFormat="1" applyFont="1" applyFill="1" applyBorder="1" applyAlignment="1">
      <alignment horizontal="left" vertical="top" wrapText="1"/>
    </xf>
    <xf numFmtId="0" fontId="96" fillId="0" borderId="41" xfId="45" applyFont="1" applyBorder="1" applyAlignment="1">
      <alignment vertical="top" wrapText="1"/>
    </xf>
    <xf numFmtId="49" fontId="22" fillId="20" borderId="39" xfId="0" applyNumberFormat="1" applyFont="1" applyFill="1" applyBorder="1" applyAlignment="1">
      <alignment horizontal="left" vertical="top" wrapText="1"/>
    </xf>
    <xf numFmtId="49" fontId="94" fillId="20" borderId="0" xfId="0" applyNumberFormat="1" applyFont="1" applyFill="1" applyAlignment="1">
      <alignment horizontal="left" vertical="top" wrapText="1"/>
    </xf>
    <xf numFmtId="49" fontId="22" fillId="20" borderId="44" xfId="0" applyNumberFormat="1" applyFont="1" applyFill="1" applyBorder="1" applyAlignment="1">
      <alignment horizontal="left" vertical="top" wrapText="1"/>
    </xf>
    <xf numFmtId="0" fontId="79" fillId="0" borderId="41" xfId="45" applyFont="1" applyBorder="1" applyAlignment="1">
      <alignment vertical="top" wrapText="1"/>
    </xf>
    <xf numFmtId="49" fontId="94" fillId="20" borderId="41" xfId="0" applyNumberFormat="1" applyFont="1" applyFill="1" applyBorder="1" applyAlignment="1">
      <alignment horizontal="left" vertical="top" wrapText="1"/>
    </xf>
    <xf numFmtId="0" fontId="61" fillId="0" borderId="0" xfId="0" applyFont="1" applyAlignment="1">
      <alignment vertical="top" wrapText="1"/>
    </xf>
    <xf numFmtId="0" fontId="96" fillId="0" borderId="0" xfId="45" applyFont="1" applyAlignment="1">
      <alignment vertical="top"/>
    </xf>
    <xf numFmtId="4" fontId="79" fillId="0" borderId="0" xfId="45" applyNumberFormat="1" applyFont="1" applyAlignment="1">
      <alignment vertical="top"/>
    </xf>
    <xf numFmtId="0" fontId="79" fillId="0" borderId="0" xfId="45" applyFont="1" applyAlignment="1">
      <alignment vertical="top"/>
    </xf>
    <xf numFmtId="49" fontId="94" fillId="20" borderId="36" xfId="0" applyNumberFormat="1" applyFont="1" applyFill="1" applyBorder="1" applyAlignment="1">
      <alignment horizontal="left" vertical="top" wrapText="1"/>
    </xf>
    <xf numFmtId="49" fontId="10" fillId="18" borderId="24" xfId="0" applyNumberFormat="1" applyFont="1" applyFill="1" applyBorder="1" applyAlignment="1">
      <alignment vertical="top" wrapText="1"/>
    </xf>
    <xf numFmtId="0" fontId="10" fillId="18" borderId="24" xfId="0" applyFont="1" applyFill="1" applyBorder="1" applyAlignment="1">
      <alignment horizontal="right" vertical="top" wrapText="1"/>
    </xf>
    <xf numFmtId="4" fontId="39" fillId="18" borderId="24" xfId="0" applyNumberFormat="1" applyFont="1" applyFill="1" applyBorder="1" applyAlignment="1">
      <alignment horizontal="right" vertical="top" wrapText="1"/>
    </xf>
    <xf numFmtId="49" fontId="15" fillId="0" borderId="0" xfId="0" applyNumberFormat="1" applyFont="1" applyAlignment="1">
      <alignment horizontal="center" vertical="top" wrapText="1"/>
    </xf>
    <xf numFmtId="167" fontId="15" fillId="0" borderId="0" xfId="0" applyNumberFormat="1" applyFont="1" applyAlignment="1" applyProtection="1">
      <alignment vertical="top"/>
      <protection locked="0"/>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Alignment="1">
      <alignment horizontal="left"/>
    </xf>
    <xf numFmtId="0" fontId="10" fillId="0" borderId="0" xfId="0" applyFont="1" applyAlignment="1">
      <alignment horizontal="left" vertical="top"/>
    </xf>
    <xf numFmtId="0" fontId="10" fillId="0" borderId="5" xfId="0" applyFont="1" applyBorder="1" applyAlignment="1">
      <alignment horizontal="left"/>
    </xf>
    <xf numFmtId="0" fontId="10" fillId="0" borderId="6" xfId="0" applyFont="1" applyBorder="1" applyAlignment="1">
      <alignment horizontal="left"/>
    </xf>
    <xf numFmtId="0" fontId="13" fillId="0" borderId="8" xfId="0" applyFont="1" applyBorder="1" applyAlignment="1">
      <alignment horizontal="center" vertical="center" wrapText="1"/>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0" fillId="0" borderId="0" xfId="0" applyFont="1" applyAlignment="1">
      <alignment horizontal="lef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22" fillId="0" borderId="0" xfId="0" quotePrefix="1" applyFont="1" applyAlignment="1">
      <alignment horizontal="left" vertical="top" wrapText="1"/>
    </xf>
    <xf numFmtId="0" fontId="22" fillId="0" borderId="0" xfId="0" applyFont="1" applyAlignment="1">
      <alignment horizontal="left" vertical="top" wrapText="1"/>
    </xf>
    <xf numFmtId="0" fontId="88" fillId="0" borderId="0" xfId="89" applyFont="1" applyAlignment="1">
      <alignment horizontal="left" vertical="top" wrapText="1"/>
    </xf>
    <xf numFmtId="0" fontId="12" fillId="0" borderId="18" xfId="0" applyFont="1" applyBorder="1" applyAlignment="1">
      <alignment horizontal="justify" vertical="top" wrapText="1"/>
    </xf>
    <xf numFmtId="0" fontId="12" fillId="0" borderId="0" xfId="0" applyFont="1"/>
    <xf numFmtId="0" fontId="12" fillId="0" borderId="22" xfId="0" applyFont="1" applyBorder="1"/>
    <xf numFmtId="0" fontId="12" fillId="0" borderId="19" xfId="0" applyFont="1" applyBorder="1" applyAlignment="1">
      <alignment horizontal="justify" vertical="top" wrapText="1"/>
    </xf>
    <xf numFmtId="0" fontId="12" fillId="0" borderId="4" xfId="0" applyFont="1" applyBorder="1"/>
    <xf numFmtId="0" fontId="12" fillId="0" borderId="23" xfId="0" applyFont="1" applyBorder="1"/>
    <xf numFmtId="0" fontId="29" fillId="18" borderId="7" xfId="57" applyFont="1" applyFill="1" applyBorder="1"/>
    <xf numFmtId="0" fontId="29" fillId="18" borderId="5" xfId="57" applyFont="1" applyFill="1" applyBorder="1"/>
    <xf numFmtId="0" fontId="29" fillId="18" borderId="6" xfId="57" applyFont="1" applyFill="1" applyBorder="1"/>
    <xf numFmtId="0" fontId="15" fillId="0" borderId="17" xfId="0" applyFont="1" applyBorder="1" applyAlignment="1">
      <alignment horizontal="justify" vertical="top" wrapText="1"/>
    </xf>
    <xf numFmtId="0" fontId="12" fillId="0" borderId="20" xfId="0" applyFont="1" applyBorder="1"/>
    <xf numFmtId="0" fontId="12" fillId="0" borderId="21" xfId="0" applyFont="1" applyBorder="1"/>
    <xf numFmtId="0" fontId="12" fillId="0" borderId="18" xfId="0" applyFont="1" applyBorder="1" applyAlignment="1">
      <alignment horizontal="left" vertical="top" wrapText="1"/>
    </xf>
    <xf numFmtId="0" fontId="12" fillId="0" borderId="0" xfId="0" applyFont="1" applyAlignment="1">
      <alignment horizontal="left"/>
    </xf>
    <xf numFmtId="0" fontId="12" fillId="0" borderId="22" xfId="0" applyFont="1" applyBorder="1" applyAlignment="1">
      <alignment horizontal="left"/>
    </xf>
    <xf numFmtId="0" fontId="12" fillId="0" borderId="19" xfId="0" applyFont="1" applyBorder="1" applyAlignment="1">
      <alignment horizontal="left" vertical="top" wrapText="1"/>
    </xf>
    <xf numFmtId="0" fontId="12" fillId="0" borderId="4" xfId="0" applyFont="1" applyBorder="1" applyAlignment="1">
      <alignment horizontal="left"/>
    </xf>
    <xf numFmtId="0" fontId="12" fillId="0" borderId="23" xfId="0" applyFont="1" applyBorder="1" applyAlignment="1">
      <alignment horizontal="left"/>
    </xf>
    <xf numFmtId="0" fontId="15" fillId="0" borderId="17" xfId="0" applyFont="1" applyBorder="1" applyAlignment="1">
      <alignment horizontal="left" vertical="top" wrapText="1"/>
    </xf>
    <xf numFmtId="0" fontId="12" fillId="0" borderId="20" xfId="0" applyFont="1" applyBorder="1" applyAlignment="1">
      <alignment horizontal="left"/>
    </xf>
    <xf numFmtId="0" fontId="12" fillId="0" borderId="21" xfId="0" applyFont="1" applyBorder="1" applyAlignment="1">
      <alignment horizontal="left"/>
    </xf>
    <xf numFmtId="0" fontId="15" fillId="0" borderId="18" xfId="0" applyFont="1" applyBorder="1" applyAlignment="1">
      <alignment horizontal="left" vertical="top" wrapText="1"/>
    </xf>
    <xf numFmtId="0" fontId="12" fillId="0" borderId="4" xfId="0" applyFont="1" applyBorder="1" applyAlignment="1">
      <alignment wrapText="1"/>
    </xf>
    <xf numFmtId="0" fontId="12" fillId="0" borderId="23" xfId="0" applyFont="1" applyBorder="1" applyAlignment="1">
      <alignment wrapText="1"/>
    </xf>
    <xf numFmtId="0" fontId="12" fillId="0" borderId="20" xfId="0" applyFont="1" applyBorder="1" applyAlignment="1">
      <alignment wrapText="1"/>
    </xf>
    <xf numFmtId="0" fontId="12" fillId="0" borderId="21" xfId="0" applyFont="1" applyBorder="1" applyAlignment="1">
      <alignment wrapText="1"/>
    </xf>
    <xf numFmtId="0" fontId="12" fillId="0" borderId="0" xfId="0" applyFont="1" applyAlignment="1">
      <alignment wrapText="1"/>
    </xf>
    <xf numFmtId="0" fontId="12" fillId="0" borderId="22" xfId="0" applyFont="1" applyBorder="1" applyAlignment="1">
      <alignment wrapText="1"/>
    </xf>
    <xf numFmtId="0" fontId="23" fillId="0" borderId="0" xfId="0" applyFont="1" applyAlignment="1">
      <alignment horizontal="left" vertical="top" wrapText="1"/>
    </xf>
    <xf numFmtId="0" fontId="16" fillId="0" borderId="0" xfId="0" applyFont="1" applyAlignment="1">
      <alignment horizontal="left" vertical="top" wrapText="1"/>
    </xf>
    <xf numFmtId="0" fontId="80" fillId="0" borderId="0" xfId="0" applyFont="1" applyAlignment="1">
      <alignment horizontal="left" vertical="top" wrapText="1"/>
    </xf>
    <xf numFmtId="0" fontId="74" fillId="0" borderId="0" xfId="0" applyFont="1" applyAlignment="1">
      <alignment horizontal="left" vertical="top" wrapText="1"/>
    </xf>
    <xf numFmtId="0" fontId="12" fillId="0" borderId="19" xfId="70" applyFont="1" applyBorder="1" applyAlignment="1">
      <alignment horizontal="left" vertical="top" wrapText="1"/>
    </xf>
    <xf numFmtId="0" fontId="12" fillId="0" borderId="4" xfId="70" applyFont="1" applyBorder="1" applyAlignment="1">
      <alignment horizontal="left" vertical="top" wrapText="1"/>
    </xf>
    <xf numFmtId="0" fontId="12" fillId="0" borderId="23" xfId="70" applyFont="1" applyBorder="1" applyAlignment="1">
      <alignment horizontal="left" vertical="top" wrapText="1"/>
    </xf>
    <xf numFmtId="0" fontId="12" fillId="0" borderId="18" xfId="70" applyFont="1" applyBorder="1" applyAlignment="1">
      <alignment horizontal="left" vertical="top" wrapText="1"/>
    </xf>
    <xf numFmtId="0" fontId="12" fillId="0" borderId="0" xfId="70" applyFont="1" applyAlignment="1">
      <alignment horizontal="left" vertical="top" wrapText="1"/>
    </xf>
    <xf numFmtId="0" fontId="12" fillId="0" borderId="22" xfId="70" applyFont="1" applyBorder="1" applyAlignment="1">
      <alignment horizontal="left" vertical="top" wrapText="1"/>
    </xf>
    <xf numFmtId="0" fontId="39" fillId="18" borderId="24" xfId="0" applyFont="1" applyFill="1" applyBorder="1" applyAlignment="1">
      <alignment horizontal="left" vertical="top" wrapText="1"/>
    </xf>
    <xf numFmtId="0" fontId="26" fillId="0" borderId="18" xfId="0" quotePrefix="1" applyFont="1" applyBorder="1" applyAlignment="1">
      <alignment horizontal="justify" vertical="top" wrapText="1"/>
    </xf>
    <xf numFmtId="0" fontId="26" fillId="0" borderId="0" xfId="0" applyFont="1" applyAlignment="1">
      <alignment horizontal="justify" vertical="top"/>
    </xf>
    <xf numFmtId="0" fontId="26" fillId="0" borderId="22" xfId="0" applyFont="1" applyBorder="1" applyAlignment="1">
      <alignment horizontal="justify" vertical="top"/>
    </xf>
    <xf numFmtId="0" fontId="26" fillId="0" borderId="18" xfId="0" applyFont="1" applyBorder="1" applyAlignment="1">
      <alignment horizontal="justify" vertical="top" wrapText="1"/>
    </xf>
    <xf numFmtId="0" fontId="64" fillId="0" borderId="19" xfId="0" applyFont="1" applyBorder="1" applyAlignment="1">
      <alignment horizontal="justify" vertical="top" wrapText="1"/>
    </xf>
    <xf numFmtId="0" fontId="64" fillId="0" borderId="4" xfId="0" applyFont="1" applyBorder="1" applyAlignment="1">
      <alignment horizontal="justify" vertical="top" wrapText="1"/>
    </xf>
    <xf numFmtId="0" fontId="64" fillId="0" borderId="23" xfId="0" applyFont="1" applyBorder="1" applyAlignment="1">
      <alignment horizontal="justify" vertical="top" wrapText="1"/>
    </xf>
    <xf numFmtId="0" fontId="36" fillId="0" borderId="0" xfId="0" applyFont="1" applyAlignment="1">
      <alignment horizontal="left" vertical="top" wrapText="1"/>
    </xf>
    <xf numFmtId="0" fontId="27" fillId="0" borderId="20" xfId="0" applyFont="1" applyBorder="1" applyAlignment="1">
      <alignment horizontal="left" vertical="top" wrapText="1"/>
    </xf>
    <xf numFmtId="0" fontId="29" fillId="18" borderId="7" xfId="57" applyFont="1" applyFill="1" applyBorder="1" applyAlignment="1">
      <alignment horizontal="left" vertical="top" wrapText="1"/>
    </xf>
    <xf numFmtId="0" fontId="29" fillId="18" borderId="5" xfId="57" applyFont="1" applyFill="1" applyBorder="1" applyAlignment="1">
      <alignment horizontal="left" vertical="top" wrapText="1"/>
    </xf>
    <xf numFmtId="0" fontId="29" fillId="18" borderId="6" xfId="57" applyFont="1" applyFill="1" applyBorder="1" applyAlignment="1">
      <alignment horizontal="left" vertical="top" wrapText="1"/>
    </xf>
    <xf numFmtId="0" fontId="48" fillId="0" borderId="7" xfId="0" applyFont="1" applyBorder="1" applyAlignment="1">
      <alignment horizontal="justify" vertical="top" wrapText="1"/>
    </xf>
    <xf numFmtId="0" fontId="48" fillId="0" borderId="5" xfId="0" applyFont="1" applyBorder="1" applyAlignment="1">
      <alignment horizontal="justify" vertical="top" wrapText="1"/>
    </xf>
    <xf numFmtId="0" fontId="48" fillId="0" borderId="6" xfId="0" applyFont="1" applyBorder="1" applyAlignment="1">
      <alignment horizontal="justify" vertical="top" wrapText="1"/>
    </xf>
    <xf numFmtId="0" fontId="26" fillId="0" borderId="17" xfId="0" applyFont="1" applyBorder="1" applyAlignment="1">
      <alignment horizontal="justify" vertical="top" wrapText="1"/>
    </xf>
    <xf numFmtId="0" fontId="26" fillId="0" borderId="20" xfId="0" applyFont="1" applyBorder="1" applyAlignment="1">
      <alignment wrapText="1"/>
    </xf>
    <xf numFmtId="0" fontId="26" fillId="0" borderId="21" xfId="0" applyFont="1" applyBorder="1" applyAlignment="1">
      <alignment wrapText="1"/>
    </xf>
    <xf numFmtId="0" fontId="26" fillId="0" borderId="0" xfId="0" applyFont="1" applyAlignment="1">
      <alignment horizontal="justify" vertical="top" wrapText="1"/>
    </xf>
    <xf numFmtId="0" fontId="26" fillId="0" borderId="22" xfId="0" applyFont="1" applyBorder="1" applyAlignment="1">
      <alignment horizontal="justify" vertical="top" wrapText="1"/>
    </xf>
    <xf numFmtId="0" fontId="26" fillId="0" borderId="19" xfId="0" applyFont="1" applyBorder="1" applyAlignment="1">
      <alignment horizontal="justify" vertical="top" wrapText="1"/>
    </xf>
    <xf numFmtId="0" fontId="26" fillId="0" borderId="4" xfId="0" applyFont="1" applyBorder="1" applyAlignment="1">
      <alignment horizontal="justify" vertical="top" wrapText="1"/>
    </xf>
    <xf numFmtId="0" fontId="26" fillId="0" borderId="23" xfId="0" applyFont="1" applyBorder="1" applyAlignment="1">
      <alignment horizontal="justify" vertical="top" wrapText="1"/>
    </xf>
    <xf numFmtId="0" fontId="72" fillId="0" borderId="18" xfId="0" applyFont="1" applyBorder="1" applyAlignment="1">
      <alignment horizontal="justify" vertical="top" wrapText="1"/>
    </xf>
    <xf numFmtId="0" fontId="72" fillId="0" borderId="0" xfId="0" applyFont="1" applyAlignment="1">
      <alignment horizontal="justify" vertical="top"/>
    </xf>
    <xf numFmtId="0" fontId="72" fillId="0" borderId="22" xfId="0" applyFont="1" applyBorder="1" applyAlignment="1">
      <alignment horizontal="justify" vertical="top"/>
    </xf>
    <xf numFmtId="0" fontId="97" fillId="0" borderId="17" xfId="0" applyFont="1" applyBorder="1" applyAlignment="1">
      <alignment horizontal="justify" vertical="top" wrapText="1"/>
    </xf>
    <xf numFmtId="0" fontId="60" fillId="0" borderId="20" xfId="0" applyFont="1" applyBorder="1" applyAlignment="1">
      <alignment horizontal="justify" vertical="top" wrapText="1"/>
    </xf>
    <xf numFmtId="0" fontId="60" fillId="0" borderId="21" xfId="0" applyFont="1" applyBorder="1" applyAlignment="1">
      <alignment horizontal="justify" vertical="top" wrapText="1"/>
    </xf>
    <xf numFmtId="3" fontId="12" fillId="0" borderId="18" xfId="0" applyNumberFormat="1" applyFont="1" applyBorder="1" applyAlignment="1">
      <alignment horizontal="justify" vertical="top" wrapText="1"/>
    </xf>
    <xf numFmtId="3" fontId="12" fillId="0" borderId="19" xfId="0" applyNumberFormat="1" applyFont="1" applyBorder="1" applyAlignment="1">
      <alignment horizontal="justify" vertical="top" wrapText="1"/>
    </xf>
    <xf numFmtId="3" fontId="26" fillId="0" borderId="19" xfId="0" applyNumberFormat="1" applyFont="1" applyBorder="1" applyAlignment="1">
      <alignment horizontal="justify" vertical="top" wrapText="1"/>
    </xf>
    <xf numFmtId="0" fontId="26" fillId="0" borderId="4" xfId="0" applyFont="1" applyBorder="1" applyAlignment="1">
      <alignment wrapText="1"/>
    </xf>
    <xf numFmtId="0" fontId="26" fillId="0" borderId="23" xfId="0" applyFont="1" applyBorder="1" applyAlignment="1">
      <alignment wrapText="1"/>
    </xf>
    <xf numFmtId="0" fontId="31" fillId="0" borderId="17" xfId="0" applyFont="1" applyBorder="1" applyAlignment="1">
      <alignment horizontal="justify" vertical="top" wrapText="1"/>
    </xf>
    <xf numFmtId="0" fontId="26" fillId="0" borderId="20" xfId="0" applyFont="1" applyBorder="1" applyAlignment="1">
      <alignment horizontal="justify" vertical="top" wrapText="1"/>
    </xf>
    <xf numFmtId="0" fontId="26" fillId="0" borderId="21" xfId="0" applyFont="1" applyBorder="1" applyAlignment="1">
      <alignment horizontal="justify" vertical="top" wrapText="1"/>
    </xf>
    <xf numFmtId="3" fontId="26" fillId="0" borderId="18" xfId="0" applyNumberFormat="1" applyFont="1" applyBorder="1" applyAlignment="1">
      <alignment horizontal="justify" vertical="top" wrapText="1"/>
    </xf>
    <xf numFmtId="0" fontId="26" fillId="0" borderId="0" xfId="0" applyFont="1" applyAlignment="1">
      <alignment wrapText="1"/>
    </xf>
    <xf numFmtId="0" fontId="26" fillId="0" borderId="22" xfId="0" applyFont="1" applyBorder="1" applyAlignment="1">
      <alignment wrapText="1"/>
    </xf>
    <xf numFmtId="0" fontId="32" fillId="0" borderId="17" xfId="0" applyFont="1" applyBorder="1" applyAlignment="1">
      <alignment horizontal="justify" vertical="top" wrapText="1"/>
    </xf>
    <xf numFmtId="0" fontId="26" fillId="0" borderId="20" xfId="0" applyFont="1" applyBorder="1"/>
    <xf numFmtId="0" fontId="26" fillId="0" borderId="21" xfId="0" applyFont="1" applyBorder="1"/>
    <xf numFmtId="0" fontId="26" fillId="0" borderId="17"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26" fillId="0" borderId="18" xfId="0" applyFont="1" applyBorder="1" applyAlignment="1">
      <alignment vertical="top" wrapText="1"/>
    </xf>
    <xf numFmtId="0" fontId="23" fillId="0" borderId="0" xfId="0" applyFont="1" applyAlignment="1">
      <alignment vertical="top" wrapText="1"/>
    </xf>
    <xf numFmtId="0" fontId="23" fillId="0" borderId="22" xfId="0" applyFont="1" applyBorder="1" applyAlignment="1">
      <alignment vertical="top" wrapText="1"/>
    </xf>
    <xf numFmtId="0" fontId="26" fillId="0" borderId="19" xfId="0" applyFont="1" applyBorder="1" applyAlignment="1">
      <alignment vertical="top" wrapText="1"/>
    </xf>
    <xf numFmtId="0" fontId="23" fillId="0" borderId="4" xfId="0" applyFont="1" applyBorder="1" applyAlignment="1">
      <alignment vertical="top" wrapText="1"/>
    </xf>
    <xf numFmtId="0" fontId="23" fillId="0" borderId="23" xfId="0" applyFont="1" applyBorder="1" applyAlignment="1">
      <alignment vertical="top" wrapText="1"/>
    </xf>
    <xf numFmtId="4" fontId="4" fillId="0" borderId="0" xfId="0" applyNumberFormat="1" applyFont="1" applyAlignment="1" applyProtection="1">
      <alignment horizontal="right"/>
    </xf>
  </cellXfs>
  <cellStyles count="91">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2" xfId="13" xr:uid="{00000000-0005-0000-0000-00000C000000}"/>
    <cellStyle name="40 % – Poudarek2 2" xfId="14" xr:uid="{00000000-0005-0000-0000-00000D000000}"/>
    <cellStyle name="40 % – Poudarek3 2" xfId="15" xr:uid="{00000000-0005-0000-0000-00000E000000}"/>
    <cellStyle name="40 % – Poudarek4 2" xfId="16" xr:uid="{00000000-0005-0000-0000-00000F000000}"/>
    <cellStyle name="40 % – Poudarek5 2" xfId="17" xr:uid="{00000000-0005-0000-0000-000010000000}"/>
    <cellStyle name="40 % – Poudarek6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CENA" xfId="90" xr:uid="{FDE6F66C-9B51-4641-A0E2-1B02AB916D77}"/>
    <cellStyle name="Comma 2" xfId="37" xr:uid="{00000000-0005-0000-0000-000024000000}"/>
    <cellStyle name="Dobro 2" xfId="38" xr:uid="{00000000-0005-0000-0000-000025000000}"/>
    <cellStyle name="Excel Built-in Normal" xfId="39" xr:uid="{00000000-0005-0000-0000-000026000000}"/>
    <cellStyle name="Excel Built-in Normal 2" xfId="40" xr:uid="{00000000-0005-0000-0000-000027000000}"/>
    <cellStyle name="Good" xfId="41" xr:uid="{00000000-0005-0000-0000-000028000000}"/>
    <cellStyle name="Izhod 2" xfId="42" xr:uid="{00000000-0005-0000-0000-000029000000}"/>
    <cellStyle name="Naslov 1 1" xfId="43" xr:uid="{00000000-0005-0000-0000-00002A000000}"/>
    <cellStyle name="Naslov 5" xfId="44" xr:uid="{00000000-0005-0000-0000-00002B000000}"/>
    <cellStyle name="Navadno" xfId="0" builtinId="0"/>
    <cellStyle name="Navadno 2" xfId="45" xr:uid="{00000000-0005-0000-0000-00002D000000}"/>
    <cellStyle name="Navadno 2 2" xfId="46" xr:uid="{00000000-0005-0000-0000-00002E000000}"/>
    <cellStyle name="Navadno 2 2 2" xfId="47" xr:uid="{00000000-0005-0000-0000-00002F000000}"/>
    <cellStyle name="Navadno 2 2 2 2" xfId="48" xr:uid="{00000000-0005-0000-0000-000030000000}"/>
    <cellStyle name="Navadno 2 3" xfId="49" xr:uid="{00000000-0005-0000-0000-000031000000}"/>
    <cellStyle name="Navadno 2 4" xfId="84" xr:uid="{871E2B21-9790-4BCE-98D5-C9D64201B9B0}"/>
    <cellStyle name="Navadno 3" xfId="50" xr:uid="{00000000-0005-0000-0000-000032000000}"/>
    <cellStyle name="Navadno 3 2" xfId="51" xr:uid="{00000000-0005-0000-0000-000033000000}"/>
    <cellStyle name="Navadno 3 3" xfId="52" xr:uid="{00000000-0005-0000-0000-000034000000}"/>
    <cellStyle name="Navadno 4" xfId="53" xr:uid="{00000000-0005-0000-0000-000035000000}"/>
    <cellStyle name="Navadno 5" xfId="54" xr:uid="{00000000-0005-0000-0000-000036000000}"/>
    <cellStyle name="Navadno 6" xfId="55" xr:uid="{00000000-0005-0000-0000-000037000000}"/>
    <cellStyle name="Navadno 7" xfId="56" xr:uid="{00000000-0005-0000-0000-000038000000}"/>
    <cellStyle name="Navadno 8" xfId="86" xr:uid="{0652DA07-4491-4DAF-9EBE-4D025EFF7218}"/>
    <cellStyle name="Navadno_KALAMAR-PSO GREGORČIČEVA MS-16.11.04" xfId="89" xr:uid="{6355BF32-73C7-4A4E-92E2-44675A88FD9E}"/>
    <cellStyle name="Navadno_List1" xfId="57" xr:uid="{00000000-0005-0000-0000-000039000000}"/>
    <cellStyle name="Navadno_SBRadovljica" xfId="58" xr:uid="{00000000-0005-0000-0000-00003A000000}"/>
    <cellStyle name="Normal 2" xfId="59" xr:uid="{00000000-0005-0000-0000-00003B000000}"/>
    <cellStyle name="Normal 2 2" xfId="60" xr:uid="{00000000-0005-0000-0000-00003C000000}"/>
    <cellStyle name="Normal 3 2" xfId="61" xr:uid="{00000000-0005-0000-0000-00003D000000}"/>
    <cellStyle name="Normal 43" xfId="62" xr:uid="{00000000-0005-0000-0000-00003E000000}"/>
    <cellStyle name="Normal 44" xfId="63" xr:uid="{00000000-0005-0000-0000-00003F000000}"/>
    <cellStyle name="Normal 45" xfId="64" xr:uid="{00000000-0005-0000-0000-000040000000}"/>
    <cellStyle name="Normal 46" xfId="65" xr:uid="{00000000-0005-0000-0000-000041000000}"/>
    <cellStyle name="Normal 47" xfId="66" xr:uid="{00000000-0005-0000-0000-000042000000}"/>
    <cellStyle name="Normal 48" xfId="67" xr:uid="{00000000-0005-0000-0000-000043000000}"/>
    <cellStyle name="Normal_Artikli brez cen" xfId="68" xr:uid="{00000000-0005-0000-0000-000044000000}"/>
    <cellStyle name="Normal_LMSA05P" xfId="69" xr:uid="{00000000-0005-0000-0000-000045000000}"/>
    <cellStyle name="Normal_tesarska dela - streha" xfId="70" xr:uid="{00000000-0005-0000-0000-000046000000}"/>
    <cellStyle name="Odstotek 2" xfId="71" xr:uid="{00000000-0005-0000-0000-000048000000}"/>
    <cellStyle name="Odstotek 2 2" xfId="72" xr:uid="{00000000-0005-0000-0000-000049000000}"/>
    <cellStyle name="Odstotek 2 3" xfId="73" xr:uid="{00000000-0005-0000-0000-00004A000000}"/>
    <cellStyle name="Odstotek 2 3 2" xfId="74" xr:uid="{00000000-0005-0000-0000-00004B000000}"/>
    <cellStyle name="Odstotek 2 3 3" xfId="75" xr:uid="{00000000-0005-0000-0000-00004C000000}"/>
    <cellStyle name="Odstotek 2 4" xfId="76" xr:uid="{00000000-0005-0000-0000-00004D000000}"/>
    <cellStyle name="Odstotek 2 4 2" xfId="77" xr:uid="{00000000-0005-0000-0000-00004E000000}"/>
    <cellStyle name="Odstotek 2 4 3" xfId="85" xr:uid="{29C3B1FC-99DC-4458-8C48-B47175682827}"/>
    <cellStyle name="Opozorilo 2" xfId="78" xr:uid="{00000000-0005-0000-0000-00004F000000}"/>
    <cellStyle name="Output" xfId="79" xr:uid="{00000000-0005-0000-0000-000050000000}"/>
    <cellStyle name="Style 1" xfId="80" xr:uid="{00000000-0005-0000-0000-000051000000}"/>
    <cellStyle name="Title" xfId="81" xr:uid="{00000000-0005-0000-0000-000052000000}"/>
    <cellStyle name="Vejica" xfId="88" builtinId="3"/>
    <cellStyle name="Vejica 2" xfId="82" xr:uid="{00000000-0005-0000-0000-000053000000}"/>
    <cellStyle name="Vejica 3" xfId="87" xr:uid="{307506D7-F42E-491E-9706-7C5DAEEC4A83}"/>
    <cellStyle name="Warning Text" xfId="83" xr:uid="{00000000-0005-0000-0000-00005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showGridLines="0" view="pageBreakPreview" topLeftCell="A15" zoomScaleNormal="100" zoomScaleSheetLayoutView="100" workbookViewId="0">
      <selection activeCell="B21" sqref="B21"/>
    </sheetView>
  </sheetViews>
  <sheetFormatPr defaultRowHeight="16.5" x14ac:dyDescent="0.3"/>
  <cols>
    <col min="1" max="1" width="15.140625" style="2" customWidth="1"/>
    <col min="2" max="2" width="12.5703125" style="2" customWidth="1"/>
    <col min="3" max="4" width="9.140625" style="2"/>
    <col min="5" max="5" width="38.140625" style="2" customWidth="1"/>
    <col min="6" max="16384" width="9.140625" style="2"/>
  </cols>
  <sheetData>
    <row r="1" spans="1:14" ht="17.25" thickBot="1" x14ac:dyDescent="0.35">
      <c r="A1"/>
      <c r="B1"/>
      <c r="C1"/>
      <c r="D1"/>
      <c r="E1"/>
      <c r="F1"/>
      <c r="G1"/>
      <c r="H1"/>
      <c r="I1"/>
      <c r="J1"/>
      <c r="K1"/>
      <c r="L1"/>
      <c r="M1"/>
      <c r="N1"/>
    </row>
    <row r="2" spans="1:14" ht="17.25" customHeight="1" x14ac:dyDescent="0.3">
      <c r="A2" s="389" t="s">
        <v>292</v>
      </c>
      <c r="B2" s="390"/>
      <c r="C2" s="390"/>
      <c r="D2" s="390"/>
      <c r="E2" s="391"/>
      <c r="F2"/>
      <c r="G2"/>
      <c r="H2"/>
      <c r="I2"/>
      <c r="J2"/>
      <c r="K2"/>
      <c r="L2"/>
      <c r="M2"/>
      <c r="N2"/>
    </row>
    <row r="3" spans="1:14" ht="17.25" customHeight="1" thickBot="1" x14ac:dyDescent="0.35">
      <c r="A3" s="392"/>
      <c r="B3" s="393"/>
      <c r="C3" s="393"/>
      <c r="D3" s="393"/>
      <c r="E3" s="394"/>
      <c r="F3"/>
      <c r="G3"/>
      <c r="H3"/>
      <c r="I3"/>
      <c r="J3"/>
      <c r="K3"/>
      <c r="L3"/>
      <c r="M3"/>
      <c r="N3"/>
    </row>
    <row r="4" spans="1:14" ht="19.5" customHeight="1" x14ac:dyDescent="0.3">
      <c r="A4" s="125"/>
      <c r="B4" s="125"/>
      <c r="C4" s="125"/>
      <c r="D4" s="125"/>
      <c r="E4" s="125"/>
      <c r="F4"/>
      <c r="G4"/>
      <c r="H4"/>
      <c r="I4"/>
      <c r="J4"/>
      <c r="K4"/>
      <c r="L4"/>
      <c r="M4"/>
      <c r="N4"/>
    </row>
    <row r="5" spans="1:14" x14ac:dyDescent="0.3">
      <c r="A5"/>
      <c r="B5"/>
      <c r="C5"/>
      <c r="D5"/>
      <c r="E5"/>
      <c r="F5"/>
      <c r="G5"/>
      <c r="H5"/>
      <c r="I5"/>
      <c r="J5"/>
      <c r="K5" s="386"/>
      <c r="L5" s="386"/>
      <c r="M5" s="386"/>
      <c r="N5" s="386"/>
    </row>
    <row r="6" spans="1:14" ht="16.5" customHeight="1" x14ac:dyDescent="0.3">
      <c r="A6" s="37" t="s">
        <v>102</v>
      </c>
      <c r="B6" s="115" t="s">
        <v>285</v>
      </c>
      <c r="C6" s="115"/>
      <c r="D6" s="115"/>
      <c r="E6" s="116"/>
      <c r="F6"/>
      <c r="G6"/>
      <c r="H6"/>
      <c r="I6"/>
      <c r="J6"/>
      <c r="K6" s="386"/>
      <c r="L6" s="386"/>
      <c r="M6" s="386"/>
      <c r="N6" s="386"/>
    </row>
    <row r="7" spans="1:14" x14ac:dyDescent="0.3">
      <c r="A7" s="38"/>
      <c r="B7" s="17" t="s">
        <v>286</v>
      </c>
      <c r="C7" s="17"/>
      <c r="D7" s="17"/>
      <c r="E7" s="117"/>
      <c r="F7"/>
      <c r="G7"/>
      <c r="H7"/>
      <c r="I7"/>
      <c r="J7"/>
      <c r="K7" s="386"/>
      <c r="L7" s="386"/>
      <c r="M7" s="386"/>
      <c r="N7" s="386"/>
    </row>
    <row r="8" spans="1:14" x14ac:dyDescent="0.3">
      <c r="A8" s="39"/>
      <c r="B8" s="118" t="s">
        <v>287</v>
      </c>
      <c r="C8" s="118"/>
      <c r="D8" s="118"/>
      <c r="E8" s="119"/>
      <c r="F8"/>
      <c r="G8"/>
      <c r="H8"/>
      <c r="I8"/>
      <c r="J8"/>
      <c r="K8"/>
      <c r="L8"/>
      <c r="M8"/>
      <c r="N8"/>
    </row>
    <row r="9" spans="1:14" ht="16.5" customHeight="1" x14ac:dyDescent="0.3">
      <c r="B9" s="17"/>
      <c r="C9" s="17"/>
      <c r="D9" s="17"/>
      <c r="E9" s="17"/>
      <c r="F9"/>
      <c r="G9"/>
      <c r="H9"/>
      <c r="I9"/>
      <c r="J9"/>
      <c r="K9" s="395"/>
      <c r="L9" s="395"/>
      <c r="M9" s="395"/>
      <c r="N9" s="395"/>
    </row>
    <row r="11" spans="1:14" ht="16.5" customHeight="1" x14ac:dyDescent="0.3">
      <c r="A11" s="120" t="s">
        <v>0</v>
      </c>
      <c r="B11" s="383" t="s">
        <v>350</v>
      </c>
      <c r="C11" s="383"/>
      <c r="D11" s="383"/>
      <c r="E11" s="384"/>
      <c r="F11"/>
      <c r="G11"/>
      <c r="H11"/>
      <c r="I11"/>
      <c r="J11"/>
      <c r="K11" s="385"/>
      <c r="L11" s="385"/>
      <c r="M11" s="385"/>
      <c r="N11" s="385"/>
    </row>
    <row r="12" spans="1:14" x14ac:dyDescent="0.3">
      <c r="A12" s="11"/>
      <c r="B12" s="112"/>
      <c r="C12" s="112"/>
      <c r="D12" s="112"/>
      <c r="E12" s="112"/>
      <c r="F12"/>
      <c r="G12"/>
      <c r="H12"/>
      <c r="I12"/>
      <c r="J12"/>
      <c r="K12"/>
      <c r="L12"/>
      <c r="M12"/>
      <c r="N12"/>
    </row>
    <row r="13" spans="1:14" x14ac:dyDescent="0.3">
      <c r="A13"/>
      <c r="B13"/>
      <c r="C13"/>
      <c r="D13"/>
      <c r="E13"/>
      <c r="F13"/>
      <c r="G13"/>
      <c r="H13"/>
      <c r="I13"/>
      <c r="J13"/>
      <c r="K13" s="386"/>
      <c r="L13" s="386"/>
      <c r="M13" s="386"/>
      <c r="N13" s="386"/>
    </row>
    <row r="14" spans="1:14" ht="15.75" customHeight="1" x14ac:dyDescent="0.3">
      <c r="A14" s="23" t="s">
        <v>1</v>
      </c>
      <c r="B14" s="387" t="s">
        <v>238</v>
      </c>
      <c r="C14" s="387"/>
      <c r="D14" s="387"/>
      <c r="E14" s="388"/>
      <c r="F14"/>
      <c r="G14"/>
      <c r="H14"/>
      <c r="I14"/>
      <c r="J14"/>
      <c r="K14" s="386"/>
      <c r="L14" s="386"/>
      <c r="M14" s="386"/>
      <c r="N14" s="386"/>
    </row>
    <row r="15" spans="1:14" x14ac:dyDescent="0.3">
      <c r="B15" s="17"/>
      <c r="C15" s="17"/>
      <c r="D15" s="17"/>
      <c r="E15" s="17"/>
      <c r="F15"/>
      <c r="G15"/>
      <c r="H15"/>
      <c r="I15"/>
      <c r="J15"/>
      <c r="K15" s="386"/>
      <c r="L15" s="386"/>
      <c r="M15" s="386"/>
      <c r="N15" s="386"/>
    </row>
    <row r="16" spans="1:14" x14ac:dyDescent="0.3">
      <c r="B16" s="17"/>
      <c r="C16" s="17"/>
      <c r="D16" s="17"/>
      <c r="E16" s="17"/>
      <c r="F16"/>
      <c r="G16"/>
      <c r="H16"/>
      <c r="I16"/>
      <c r="J16"/>
      <c r="K16" s="111"/>
      <c r="L16" s="111"/>
      <c r="M16" s="111"/>
      <c r="N16" s="111"/>
    </row>
    <row r="17" spans="1:14" x14ac:dyDescent="0.3">
      <c r="A17" s="23" t="s">
        <v>114</v>
      </c>
      <c r="B17" s="387" t="s">
        <v>1284</v>
      </c>
      <c r="C17" s="387"/>
      <c r="D17" s="387"/>
      <c r="E17" s="388"/>
      <c r="F17"/>
      <c r="G17"/>
      <c r="H17"/>
      <c r="I17"/>
      <c r="J17"/>
      <c r="K17" s="386"/>
      <c r="L17" s="386"/>
      <c r="M17" s="386"/>
      <c r="N17" s="386"/>
    </row>
    <row r="18" spans="1:14" x14ac:dyDescent="0.3">
      <c r="B18" s="17"/>
      <c r="C18" s="17"/>
      <c r="D18" s="17"/>
      <c r="E18" s="17"/>
      <c r="F18"/>
      <c r="G18"/>
      <c r="H18"/>
      <c r="I18"/>
      <c r="J18"/>
      <c r="K18" s="111"/>
      <c r="L18" s="111"/>
      <c r="M18" s="111"/>
      <c r="N18" s="111"/>
    </row>
    <row r="19" spans="1:14" x14ac:dyDescent="0.3">
      <c r="A19"/>
      <c r="B19" s="42"/>
      <c r="C19"/>
      <c r="D19"/>
      <c r="E19"/>
      <c r="F19"/>
      <c r="G19"/>
      <c r="H19"/>
      <c r="I19"/>
      <c r="J19"/>
      <c r="K19"/>
      <c r="L19"/>
      <c r="M19"/>
      <c r="N19"/>
    </row>
    <row r="20" spans="1:14" x14ac:dyDescent="0.3">
      <c r="A20" s="126" t="s">
        <v>118</v>
      </c>
      <c r="B20" s="115" t="s">
        <v>288</v>
      </c>
      <c r="C20" s="127"/>
      <c r="D20" s="127"/>
      <c r="E20" s="128"/>
      <c r="F20" s="18"/>
      <c r="G20" s="18"/>
      <c r="H20" s="18"/>
      <c r="I20" s="18"/>
      <c r="J20" s="18"/>
      <c r="K20" s="18"/>
      <c r="L20" s="18"/>
      <c r="M20" s="18"/>
      <c r="N20" s="18"/>
    </row>
    <row r="21" spans="1:14" ht="18" customHeight="1" x14ac:dyDescent="0.3">
      <c r="A21" s="129"/>
      <c r="B21" s="17" t="s">
        <v>289</v>
      </c>
      <c r="C21" s="18"/>
      <c r="D21" s="18"/>
      <c r="E21" s="130"/>
      <c r="F21" s="18"/>
      <c r="G21" s="18"/>
      <c r="H21" s="18"/>
      <c r="I21" s="18"/>
      <c r="J21" s="18"/>
      <c r="K21" s="18"/>
      <c r="L21" s="18"/>
      <c r="M21" s="18"/>
      <c r="N21" s="18"/>
    </row>
    <row r="22" spans="1:14" x14ac:dyDescent="0.3">
      <c r="A22" s="131"/>
      <c r="B22" s="118" t="s">
        <v>290</v>
      </c>
      <c r="C22" s="132"/>
      <c r="D22" s="132"/>
      <c r="E22" s="133"/>
      <c r="F22" s="18"/>
      <c r="G22" s="18"/>
      <c r="H22" s="18"/>
      <c r="I22" s="18"/>
      <c r="J22" s="18"/>
      <c r="K22" s="18"/>
      <c r="L22" s="18"/>
      <c r="M22" s="18"/>
      <c r="N22" s="18"/>
    </row>
    <row r="23" spans="1:14" x14ac:dyDescent="0.3">
      <c r="A23" s="18"/>
      <c r="B23" s="4"/>
      <c r="C23" s="18"/>
      <c r="D23" s="18"/>
      <c r="E23" s="18"/>
      <c r="F23" s="18"/>
      <c r="G23" s="18"/>
      <c r="H23" s="18"/>
      <c r="I23" s="18"/>
      <c r="J23" s="18"/>
      <c r="K23" s="18"/>
      <c r="L23" s="18"/>
      <c r="M23" s="18"/>
      <c r="N23" s="18"/>
    </row>
    <row r="24" spans="1:14" x14ac:dyDescent="0.3">
      <c r="A24" s="18"/>
      <c r="B24" s="4"/>
      <c r="C24" s="18"/>
      <c r="D24" s="18"/>
      <c r="E24" s="18"/>
      <c r="F24" s="18"/>
      <c r="G24" s="18"/>
      <c r="H24" s="18"/>
      <c r="I24" s="18"/>
      <c r="J24" s="18"/>
      <c r="K24" s="18"/>
      <c r="L24" s="18"/>
      <c r="M24" s="18"/>
      <c r="N24" s="18"/>
    </row>
    <row r="25" spans="1:14" ht="33" x14ac:dyDescent="0.3">
      <c r="A25" s="134" t="s">
        <v>119</v>
      </c>
      <c r="B25" s="137" t="s">
        <v>291</v>
      </c>
      <c r="C25" s="135"/>
      <c r="D25" s="135"/>
      <c r="E25" s="136"/>
      <c r="F25" s="18"/>
      <c r="G25" s="18"/>
      <c r="H25" s="18"/>
      <c r="I25" s="18"/>
      <c r="J25" s="18"/>
      <c r="K25" s="18"/>
      <c r="L25" s="18"/>
      <c r="M25" s="18"/>
      <c r="N25" s="18"/>
    </row>
    <row r="26" spans="1:14" x14ac:dyDescent="0.3">
      <c r="B26" s="4"/>
      <c r="F26"/>
      <c r="G26"/>
      <c r="H26"/>
      <c r="I26"/>
      <c r="J26"/>
      <c r="K26"/>
      <c r="L26"/>
      <c r="M26"/>
      <c r="N26"/>
    </row>
    <row r="27" spans="1:14" x14ac:dyDescent="0.3">
      <c r="B27" s="4"/>
      <c r="F27"/>
      <c r="G27"/>
      <c r="H27"/>
      <c r="I27"/>
      <c r="J27"/>
      <c r="K27"/>
      <c r="L27"/>
      <c r="M27"/>
      <c r="N27"/>
    </row>
    <row r="28" spans="1:14" x14ac:dyDescent="0.3">
      <c r="A28" s="23" t="s">
        <v>3</v>
      </c>
      <c r="B28" s="30" t="s">
        <v>101</v>
      </c>
      <c r="C28" s="122"/>
      <c r="D28" s="122"/>
      <c r="E28" s="123"/>
      <c r="F28"/>
      <c r="G28"/>
      <c r="H28"/>
      <c r="I28"/>
      <c r="J28"/>
      <c r="K28"/>
      <c r="L28"/>
      <c r="M28"/>
      <c r="N28"/>
    </row>
    <row r="29" spans="1:14" x14ac:dyDescent="0.3">
      <c r="B29" s="4"/>
      <c r="F29"/>
      <c r="G29"/>
      <c r="H29"/>
      <c r="I29"/>
      <c r="J29"/>
      <c r="K29"/>
      <c r="L29"/>
      <c r="M29"/>
      <c r="N29"/>
    </row>
    <row r="30" spans="1:14" x14ac:dyDescent="0.3">
      <c r="B30" s="4"/>
    </row>
    <row r="31" spans="1:14" x14ac:dyDescent="0.3">
      <c r="A31" s="23" t="s">
        <v>2</v>
      </c>
      <c r="B31" s="139" t="s">
        <v>1285</v>
      </c>
      <c r="C31" s="113"/>
      <c r="D31" s="21"/>
      <c r="E31" s="121"/>
      <c r="F31"/>
      <c r="G31"/>
      <c r="H31"/>
      <c r="I31"/>
      <c r="J31"/>
      <c r="K31"/>
      <c r="L31"/>
      <c r="M31"/>
      <c r="N31"/>
    </row>
    <row r="32" spans="1:14" x14ac:dyDescent="0.3">
      <c r="B32" s="124"/>
      <c r="C32" s="17"/>
      <c r="F32"/>
      <c r="G32"/>
      <c r="H32"/>
      <c r="I32"/>
      <c r="J32"/>
      <c r="K32"/>
      <c r="L32"/>
      <c r="M32"/>
      <c r="N32"/>
    </row>
    <row r="34" spans="2:3" x14ac:dyDescent="0.3">
      <c r="B34" s="4" t="s">
        <v>94</v>
      </c>
      <c r="C34" s="17"/>
    </row>
    <row r="35" spans="2:3" x14ac:dyDescent="0.3">
      <c r="B35" s="138" t="s">
        <v>112</v>
      </c>
    </row>
    <row r="36" spans="2:3" x14ac:dyDescent="0.3">
      <c r="B36" s="138" t="s">
        <v>113</v>
      </c>
    </row>
  </sheetData>
  <sheetProtection algorithmName="SHA-512" hashValue="IXvC08f5bBajZ95IYymVBeTJEgiGFazLUYUoUHLVlVZVUlKzt6vbLqf452ZoJXSiFFxkzZrwlAjO+uq3vaYjmA==" saltValue="a0z8dusWtuQtaRhUMPXf6A==" spinCount="100000" sheet="1" objects="1" scenarios="1"/>
  <mergeCells count="13">
    <mergeCell ref="A2:E3"/>
    <mergeCell ref="K5:N5"/>
    <mergeCell ref="K6:N6"/>
    <mergeCell ref="K7:N7"/>
    <mergeCell ref="K9:N9"/>
    <mergeCell ref="B11:E11"/>
    <mergeCell ref="K11:N11"/>
    <mergeCell ref="K13:N13"/>
    <mergeCell ref="B17:E17"/>
    <mergeCell ref="K17:N17"/>
    <mergeCell ref="B14:E14"/>
    <mergeCell ref="K14:N14"/>
    <mergeCell ref="K15:N15"/>
  </mergeCells>
  <pageMargins left="0.98425196850393704" right="0.59055118110236227" top="0.74803149606299213" bottom="0.74803149606299213" header="0.51181102362204722" footer="0.51181102362204722"/>
  <pageSetup paperSize="9" scale="98"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0"/>
  <sheetViews>
    <sheetView showGridLines="0" view="pageBreakPreview" topLeftCell="A19" zoomScaleNormal="100" zoomScaleSheetLayoutView="100" workbookViewId="0">
      <selection activeCell="P24" sqref="P24"/>
    </sheetView>
  </sheetViews>
  <sheetFormatPr defaultRowHeight="16.5" x14ac:dyDescent="0.3"/>
  <cols>
    <col min="1" max="1" width="12.42578125" style="2" customWidth="1"/>
    <col min="2" max="2" width="14" style="2" customWidth="1"/>
    <col min="3" max="3" width="9" style="2" customWidth="1"/>
    <col min="4" max="4" width="9.140625" style="2"/>
    <col min="5" max="5" width="6.85546875" style="2" customWidth="1"/>
    <col min="6" max="6" width="9.140625" style="2"/>
    <col min="7" max="8" width="6.42578125" style="2" customWidth="1"/>
    <col min="9" max="9" width="17.5703125" style="13" customWidth="1"/>
    <col min="10" max="10" width="9.140625" style="2"/>
    <col min="11" max="11" width="24" style="2" hidden="1" customWidth="1"/>
    <col min="12" max="16384" width="9.140625" style="2"/>
  </cols>
  <sheetData>
    <row r="1" spans="1:9" x14ac:dyDescent="0.3">
      <c r="A1" s="37" t="s">
        <v>103</v>
      </c>
      <c r="B1" s="40" t="str">
        <f>'1. stran'!B6</f>
        <v>OBČINA BREŽICE</v>
      </c>
      <c r="C1" s="41"/>
      <c r="D1" s="41"/>
      <c r="E1" s="41"/>
      <c r="F1" s="41"/>
      <c r="G1" s="41"/>
      <c r="H1" s="41"/>
      <c r="I1" s="43"/>
    </row>
    <row r="2" spans="1:9" x14ac:dyDescent="0.3">
      <c r="A2" s="38"/>
      <c r="B2" s="4" t="str">
        <f>'1. stran'!B7</f>
        <v>Cesta prvih borcev 18</v>
      </c>
      <c r="I2" s="44"/>
    </row>
    <row r="3" spans="1:9" ht="19.5" customHeight="1" x14ac:dyDescent="0.3">
      <c r="A3" s="39"/>
      <c r="B3" s="19" t="str">
        <f>'1. stran'!B8</f>
        <v>8250 Brežice</v>
      </c>
      <c r="C3" s="42"/>
      <c r="D3" s="42"/>
      <c r="E3" s="42"/>
      <c r="F3" s="42"/>
      <c r="G3" s="42"/>
      <c r="H3" s="42"/>
      <c r="I3" s="45"/>
    </row>
    <row r="4" spans="1:9" x14ac:dyDescent="0.3">
      <c r="B4" s="4"/>
    </row>
    <row r="5" spans="1:9" ht="18" customHeight="1" x14ac:dyDescent="0.3">
      <c r="A5" s="67" t="s">
        <v>0</v>
      </c>
      <c r="B5" s="396" t="str">
        <f>'1. stran'!B11:E11</f>
        <v xml:space="preserve">OŠ ARTIČE - II.FAZA ŠOLA </v>
      </c>
      <c r="C5" s="396"/>
      <c r="D5" s="396"/>
      <c r="E5" s="396"/>
      <c r="F5" s="396"/>
      <c r="G5" s="396"/>
      <c r="H5" s="396"/>
      <c r="I5" s="397"/>
    </row>
    <row r="6" spans="1:9" x14ac:dyDescent="0.3">
      <c r="B6" s="4"/>
    </row>
    <row r="7" spans="1:9" x14ac:dyDescent="0.3">
      <c r="A7" s="23" t="s">
        <v>1</v>
      </c>
      <c r="B7" s="30" t="str">
        <f>'1. stran'!B17:E17</f>
        <v>PZI</v>
      </c>
      <c r="C7" s="21"/>
      <c r="D7" s="21"/>
      <c r="E7" s="21"/>
      <c r="F7" s="21"/>
      <c r="G7" s="21"/>
      <c r="H7" s="21"/>
      <c r="I7" s="22"/>
    </row>
    <row r="8" spans="1:9" ht="15" customHeight="1" x14ac:dyDescent="0.3"/>
    <row r="9" spans="1:9" ht="11.25" customHeight="1" x14ac:dyDescent="0.3"/>
    <row r="10" spans="1:9" ht="20.25" x14ac:dyDescent="0.3">
      <c r="B10" s="24" t="s">
        <v>4</v>
      </c>
      <c r="C10" s="25"/>
      <c r="D10" s="25"/>
      <c r="E10" s="25"/>
      <c r="F10" s="25"/>
      <c r="G10" s="25"/>
      <c r="H10" s="25"/>
      <c r="I10" s="26"/>
    </row>
    <row r="12" spans="1:9" x14ac:dyDescent="0.3">
      <c r="A12" s="14" t="s">
        <v>5</v>
      </c>
      <c r="B12" s="27" t="s">
        <v>6</v>
      </c>
      <c r="C12" s="25"/>
      <c r="D12" s="25"/>
      <c r="E12" s="25"/>
      <c r="F12" s="25"/>
      <c r="G12" s="25"/>
      <c r="H12" s="25"/>
      <c r="I12" s="26"/>
    </row>
    <row r="13" spans="1:9" ht="9.9499999999999993" customHeight="1" x14ac:dyDescent="0.3">
      <c r="A13" s="14"/>
      <c r="B13" s="4"/>
    </row>
    <row r="14" spans="1:9" x14ac:dyDescent="0.3">
      <c r="A14" s="7" t="s">
        <v>7</v>
      </c>
      <c r="B14" s="2" t="str">
        <f>'A|Pripravljalna d.'!B62</f>
        <v>PRIPRAVLJALNA DELA</v>
      </c>
      <c r="I14" s="13">
        <f>'A|Pripravljalna d.'!F76</f>
        <v>0</v>
      </c>
    </row>
    <row r="15" spans="1:9" x14ac:dyDescent="0.3">
      <c r="A15" s="7" t="s">
        <v>8</v>
      </c>
      <c r="B15" s="2" t="str">
        <f>'A|Zemeljska d.'!B1</f>
        <v>ZEMELJSKA DELA</v>
      </c>
      <c r="I15" s="13">
        <f>'A|Zemeljska d.'!F37</f>
        <v>0</v>
      </c>
    </row>
    <row r="16" spans="1:9" x14ac:dyDescent="0.3">
      <c r="A16" s="7" t="s">
        <v>9</v>
      </c>
      <c r="B16" s="2" t="str">
        <f>'A|Betonska d.'!B1</f>
        <v>BETONSKA DELA</v>
      </c>
      <c r="I16" s="13">
        <f>'A|Betonska d.'!F70</f>
        <v>0</v>
      </c>
    </row>
    <row r="17" spans="1:9" x14ac:dyDescent="0.3">
      <c r="A17" s="7" t="s">
        <v>10</v>
      </c>
      <c r="B17" s="2" t="str">
        <f>'A|Opaž-tesarska d.'!B1</f>
        <v>TESARSKA DELA - OPAŽ</v>
      </c>
      <c r="I17" s="13">
        <f>'A|Opaž-tesarska d.'!F48</f>
        <v>0</v>
      </c>
    </row>
    <row r="18" spans="1:9" x14ac:dyDescent="0.3">
      <c r="A18" s="7" t="s">
        <v>11</v>
      </c>
      <c r="B18" s="2" t="str">
        <f>'A|Zidarska d.'!B1</f>
        <v>ZIDARSKA DELA</v>
      </c>
      <c r="I18" s="13">
        <f>'A|Zidarska d.'!F137</f>
        <v>0</v>
      </c>
    </row>
    <row r="19" spans="1:9" x14ac:dyDescent="0.3">
      <c r="A19" s="7" t="s">
        <v>755</v>
      </c>
      <c r="B19" s="2" t="s">
        <v>752</v>
      </c>
      <c r="I19" s="13">
        <f>'A|Rušitvena d.'!F89</f>
        <v>0</v>
      </c>
    </row>
    <row r="20" spans="1:9" ht="20.100000000000001" customHeight="1" x14ac:dyDescent="0.3">
      <c r="A20" s="7"/>
      <c r="B20" s="27" t="s">
        <v>12</v>
      </c>
      <c r="C20" s="28"/>
      <c r="D20" s="28"/>
      <c r="E20" s="28"/>
      <c r="F20" s="28"/>
      <c r="G20" s="28"/>
      <c r="H20" s="28"/>
      <c r="I20" s="29">
        <f>SUM(I14:I19)</f>
        <v>0</v>
      </c>
    </row>
    <row r="21" spans="1:9" x14ac:dyDescent="0.3">
      <c r="A21" s="7"/>
    </row>
    <row r="22" spans="1:9" x14ac:dyDescent="0.3">
      <c r="A22" s="14" t="s">
        <v>13</v>
      </c>
      <c r="B22" s="27" t="s">
        <v>14</v>
      </c>
      <c r="C22" s="25"/>
      <c r="D22" s="25"/>
      <c r="E22" s="25"/>
      <c r="F22" s="25"/>
      <c r="G22" s="25"/>
      <c r="H22" s="25"/>
      <c r="I22" s="26"/>
    </row>
    <row r="23" spans="1:9" ht="9.9499999999999993" customHeight="1" x14ac:dyDescent="0.3">
      <c r="A23" s="14"/>
      <c r="B23" s="4"/>
    </row>
    <row r="24" spans="1:9" x14ac:dyDescent="0.3">
      <c r="A24" s="7" t="s">
        <v>15</v>
      </c>
      <c r="B24" s="2" t="str">
        <f>'B|Krovsko kleparska d.'!B5</f>
        <v>KROVSKO KLEPARSKA DELA</v>
      </c>
      <c r="I24" s="13">
        <f>'B|Krovsko kleparska d.'!F128</f>
        <v>0</v>
      </c>
    </row>
    <row r="25" spans="1:9" x14ac:dyDescent="0.3">
      <c r="A25" s="7" t="s">
        <v>16</v>
      </c>
      <c r="B25" s="2" t="str">
        <f>'B|Ključavničarska d.'!B1</f>
        <v>KLJUČAVNIČARSKA DELA</v>
      </c>
      <c r="I25" s="13">
        <f>'B|Ključavničarska d.'!F44</f>
        <v>0</v>
      </c>
    </row>
    <row r="26" spans="1:9" x14ac:dyDescent="0.3">
      <c r="A26" s="7" t="s">
        <v>17</v>
      </c>
      <c r="B26" s="2" t="str">
        <f>'B|Stavbno pohi.'!B1</f>
        <v>STAVBNO POHIŠTVO</v>
      </c>
      <c r="I26" s="13">
        <f>'B|Stavbno pohi.'!G799</f>
        <v>0</v>
      </c>
    </row>
    <row r="27" spans="1:9" x14ac:dyDescent="0.3">
      <c r="A27" s="7" t="s">
        <v>18</v>
      </c>
      <c r="B27" s="2" t="str">
        <f>'B|Tlakarska d.'!B1</f>
        <v>TLAKARSKA DELA</v>
      </c>
      <c r="I27" s="13">
        <f>'B|Tlakarska d.'!F26</f>
        <v>0</v>
      </c>
    </row>
    <row r="28" spans="1:9" x14ac:dyDescent="0.3">
      <c r="A28" s="7" t="s">
        <v>19</v>
      </c>
      <c r="B28" s="2" t="str">
        <f>'B|Keramičarska d.'!B1</f>
        <v>KERAMIČARSKA DELA</v>
      </c>
      <c r="I28" s="13">
        <f>'B|Keramičarska d.'!F59</f>
        <v>0</v>
      </c>
    </row>
    <row r="29" spans="1:9" x14ac:dyDescent="0.3">
      <c r="A29" s="7" t="s">
        <v>20</v>
      </c>
      <c r="B29" s="2" t="str">
        <f>'B|Slikopleskarska d.'!B1</f>
        <v>SLIKOPLESKARSKA DELA</v>
      </c>
      <c r="I29" s="13">
        <f>'B|Slikopleskarska d.'!F22</f>
        <v>0</v>
      </c>
    </row>
    <row r="30" spans="1:9" x14ac:dyDescent="0.3">
      <c r="A30" s="7" t="s">
        <v>21</v>
      </c>
      <c r="B30" s="2" t="str">
        <f>'B|Montažerska d.'!B1</f>
        <v>MONTAŽERSKA DELA</v>
      </c>
      <c r="I30" s="13">
        <f>'B|Montažerska d.'!F90</f>
        <v>0</v>
      </c>
    </row>
    <row r="31" spans="1:9" x14ac:dyDescent="0.3">
      <c r="A31" s="7" t="s">
        <v>194</v>
      </c>
      <c r="B31" s="2" t="str">
        <f>'B|Estrih'!B1</f>
        <v>ESTRIH</v>
      </c>
      <c r="I31" s="13">
        <f>'B|Estrih'!F22</f>
        <v>0</v>
      </c>
    </row>
    <row r="32" spans="1:9" x14ac:dyDescent="0.3">
      <c r="A32" s="7" t="s">
        <v>235</v>
      </c>
      <c r="B32" s="2" t="str">
        <f>'B|Dvigalo'!B1</f>
        <v>DVIGALO</v>
      </c>
      <c r="I32" s="13">
        <f>'B|Dvigalo'!F34</f>
        <v>0</v>
      </c>
    </row>
    <row r="33" spans="1:11" x14ac:dyDescent="0.3">
      <c r="A33" s="7" t="s">
        <v>444</v>
      </c>
      <c r="B33" s="2" t="str">
        <f>'B|Razno'!B1</f>
        <v>RAZNO</v>
      </c>
      <c r="I33" s="13">
        <f>'B|Razno'!F50</f>
        <v>0</v>
      </c>
    </row>
    <row r="34" spans="1:11" s="4" customFormat="1" ht="20.100000000000001" customHeight="1" x14ac:dyDescent="0.3">
      <c r="B34" s="27" t="s">
        <v>22</v>
      </c>
      <c r="C34" s="28"/>
      <c r="D34" s="28"/>
      <c r="E34" s="28"/>
      <c r="F34" s="28"/>
      <c r="G34" s="28"/>
      <c r="H34" s="28"/>
      <c r="I34" s="29">
        <f>SUM(I24:I33)</f>
        <v>0</v>
      </c>
    </row>
    <row r="35" spans="1:11" s="4" customFormat="1" ht="22.5" customHeight="1" x14ac:dyDescent="0.3">
      <c r="I35" s="15"/>
    </row>
    <row r="36" spans="1:11" ht="17.25" thickBot="1" x14ac:dyDescent="0.35">
      <c r="K36" s="13">
        <f>SUM(I14:I18,I24,I25,I26:I32)</f>
        <v>0</v>
      </c>
    </row>
    <row r="37" spans="1:11" s="18" customFormat="1" ht="20.100000000000001" customHeight="1" x14ac:dyDescent="0.3">
      <c r="B37" s="31" t="s">
        <v>98</v>
      </c>
      <c r="C37" s="32"/>
      <c r="D37" s="32"/>
      <c r="E37" s="32"/>
      <c r="F37" s="32"/>
      <c r="G37" s="32"/>
      <c r="H37" s="32"/>
      <c r="I37" s="33">
        <f>I34+I20</f>
        <v>0</v>
      </c>
    </row>
    <row r="38" spans="1:11" s="18" customFormat="1" ht="17.25" customHeight="1" thickBot="1" x14ac:dyDescent="0.35">
      <c r="B38" s="34" t="s">
        <v>99</v>
      </c>
      <c r="C38" s="35"/>
      <c r="D38" s="35"/>
      <c r="E38" s="35"/>
      <c r="F38" s="35"/>
      <c r="G38" s="35"/>
      <c r="H38" s="35"/>
      <c r="I38" s="36">
        <f>I37*0.22</f>
        <v>0</v>
      </c>
    </row>
    <row r="39" spans="1:11" s="18" customFormat="1" ht="17.25" customHeight="1" thickBot="1" x14ac:dyDescent="0.35">
      <c r="B39" s="4"/>
      <c r="I39" s="20"/>
    </row>
    <row r="40" spans="1:11" s="18" customFormat="1" ht="34.5" customHeight="1" thickBot="1" x14ac:dyDescent="0.35">
      <c r="B40" s="172" t="s">
        <v>100</v>
      </c>
      <c r="C40" s="173"/>
      <c r="D40" s="173"/>
      <c r="E40" s="173"/>
      <c r="F40" s="173"/>
      <c r="G40" s="173"/>
      <c r="H40" s="173"/>
      <c r="I40" s="174">
        <f>I37+I38</f>
        <v>0</v>
      </c>
    </row>
  </sheetData>
  <sheetProtection algorithmName="SHA-512" hashValue="CGzmDgi0j5phkggoSs9gHvx5B+r7q3br5gSTkxc5qvcHLks5ChRa0Lq5YetmvuU4EQgL3aczhzd3UiX59t58aA==" saltValue="5xC7c6rqIBoH6pYstDU9gw==" spinCount="100000" sheet="1" objects="1" scenarios="1"/>
  <mergeCells count="1">
    <mergeCell ref="B5:I5"/>
  </mergeCells>
  <pageMargins left="0.78740157480314965" right="0.59055118110236227" top="0.63" bottom="0.55118110236220474" header="0.51181102362204722" footer="0.51181102362204722"/>
  <pageSetup paperSize="9" scale="97"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7"/>
  <sheetViews>
    <sheetView view="pageBreakPreview" topLeftCell="A14" zoomScaleSheetLayoutView="100" workbookViewId="0">
      <selection activeCell="F66" sqref="F66:F75"/>
    </sheetView>
  </sheetViews>
  <sheetFormatPr defaultRowHeight="16.5" x14ac:dyDescent="0.3"/>
  <cols>
    <col min="1" max="1" width="7.140625" style="8" customWidth="1"/>
    <col min="2" max="2" width="39.42578125" style="2" customWidth="1"/>
    <col min="3" max="3" width="8.28515625" style="2" customWidth="1"/>
    <col min="4" max="4" width="10.140625" style="2" customWidth="1"/>
    <col min="5" max="5" width="11.42578125" style="2" customWidth="1"/>
    <col min="6" max="6" width="13" style="2" customWidth="1"/>
    <col min="7" max="11" width="9.140625" style="2"/>
    <col min="12" max="12" width="7.140625" style="2" customWidth="1"/>
    <col min="13" max="16384" width="9.140625" style="2"/>
  </cols>
  <sheetData>
    <row r="1" spans="1:6" ht="19.5" thickBot="1" x14ac:dyDescent="0.35">
      <c r="A1" s="1" t="s">
        <v>5</v>
      </c>
      <c r="B1" s="65" t="s">
        <v>6</v>
      </c>
      <c r="C1" s="204"/>
      <c r="D1" s="204"/>
      <c r="E1" s="204"/>
      <c r="F1" s="204"/>
    </row>
    <row r="2" spans="1:6" ht="16.5" customHeight="1" thickTop="1" x14ac:dyDescent="0.3">
      <c r="A2" s="205"/>
      <c r="B2" s="206"/>
    </row>
    <row r="3" spans="1:6" ht="25.5" customHeight="1" x14ac:dyDescent="0.3">
      <c r="A3" s="205"/>
      <c r="B3" s="60"/>
      <c r="C3" s="60"/>
      <c r="D3" s="60"/>
      <c r="E3" s="60"/>
    </row>
    <row r="4" spans="1:6" s="11" customFormat="1" ht="15" customHeight="1" x14ac:dyDescent="0.25">
      <c r="A4" s="207"/>
      <c r="B4" s="398" t="s">
        <v>927</v>
      </c>
      <c r="C4" s="398"/>
      <c r="D4" s="398"/>
      <c r="E4" s="398"/>
      <c r="F4" s="398"/>
    </row>
    <row r="5" spans="1:6" s="11" customFormat="1" ht="44.25" customHeight="1" x14ac:dyDescent="0.25">
      <c r="A5" s="207"/>
      <c r="B5" s="398" t="s">
        <v>928</v>
      </c>
      <c r="C5" s="398"/>
      <c r="D5" s="398"/>
      <c r="E5" s="398"/>
      <c r="F5" s="398"/>
    </row>
    <row r="6" spans="1:6" s="11" customFormat="1" ht="45" customHeight="1" x14ac:dyDescent="0.25">
      <c r="A6" s="207"/>
      <c r="B6" s="398" t="s">
        <v>929</v>
      </c>
      <c r="C6" s="398"/>
      <c r="D6" s="398"/>
      <c r="E6" s="398"/>
      <c r="F6" s="398"/>
    </row>
    <row r="7" spans="1:6" s="11" customFormat="1" ht="55.5" customHeight="1" x14ac:dyDescent="0.25">
      <c r="A7" s="207"/>
      <c r="B7" s="399" t="s">
        <v>930</v>
      </c>
      <c r="C7" s="399"/>
      <c r="D7" s="399"/>
      <c r="E7" s="399"/>
      <c r="F7" s="399"/>
    </row>
    <row r="8" spans="1:6" s="11" customFormat="1" ht="27" customHeight="1" x14ac:dyDescent="0.25">
      <c r="A8" s="207"/>
      <c r="B8" s="398" t="s">
        <v>931</v>
      </c>
      <c r="C8" s="398"/>
      <c r="D8" s="398"/>
      <c r="E8" s="398"/>
      <c r="F8" s="398"/>
    </row>
    <row r="9" spans="1:6" s="11" customFormat="1" ht="27" customHeight="1" x14ac:dyDescent="0.25">
      <c r="A9" s="207"/>
      <c r="B9" s="398" t="s">
        <v>932</v>
      </c>
      <c r="C9" s="398"/>
      <c r="D9" s="398"/>
      <c r="E9" s="398"/>
      <c r="F9" s="398"/>
    </row>
    <row r="10" spans="1:6" s="11" customFormat="1" ht="63.75" customHeight="1" x14ac:dyDescent="0.25">
      <c r="A10" s="207"/>
      <c r="B10" s="398" t="s">
        <v>933</v>
      </c>
      <c r="C10" s="398"/>
      <c r="D10" s="398"/>
      <c r="E10" s="398"/>
      <c r="F10" s="398"/>
    </row>
    <row r="11" spans="1:6" s="11" customFormat="1" ht="26.25" customHeight="1" x14ac:dyDescent="0.25">
      <c r="A11" s="207"/>
      <c r="B11" s="398" t="s">
        <v>934</v>
      </c>
      <c r="C11" s="398"/>
      <c r="D11" s="398"/>
      <c r="E11" s="398"/>
      <c r="F11" s="398"/>
    </row>
    <row r="12" spans="1:6" s="11" customFormat="1" ht="27" customHeight="1" x14ac:dyDescent="0.25">
      <c r="A12" s="207"/>
      <c r="B12" s="398" t="s">
        <v>935</v>
      </c>
      <c r="C12" s="398"/>
      <c r="D12" s="398"/>
      <c r="E12" s="398"/>
      <c r="F12" s="398"/>
    </row>
    <row r="13" spans="1:6" s="11" customFormat="1" ht="27.75" customHeight="1" x14ac:dyDescent="0.25">
      <c r="A13" s="207"/>
      <c r="B13" s="398" t="s">
        <v>936</v>
      </c>
      <c r="C13" s="398"/>
      <c r="D13" s="398"/>
      <c r="E13" s="398"/>
      <c r="F13" s="398"/>
    </row>
    <row r="14" spans="1:6" s="11" customFormat="1" ht="39" customHeight="1" x14ac:dyDescent="0.25">
      <c r="A14" s="207"/>
      <c r="B14" s="398" t="s">
        <v>937</v>
      </c>
      <c r="C14" s="398"/>
      <c r="D14" s="398"/>
      <c r="E14" s="398"/>
      <c r="F14" s="398"/>
    </row>
    <row r="15" spans="1:6" s="11" customFormat="1" ht="14.25" customHeight="1" x14ac:dyDescent="0.25">
      <c r="A15" s="207"/>
      <c r="B15" s="398" t="s">
        <v>938</v>
      </c>
      <c r="C15" s="398"/>
      <c r="D15" s="398"/>
      <c r="E15" s="398"/>
      <c r="F15" s="398"/>
    </row>
    <row r="16" spans="1:6" s="11" customFormat="1" ht="27" customHeight="1" x14ac:dyDescent="0.25">
      <c r="A16" s="207"/>
      <c r="B16" s="398" t="s">
        <v>939</v>
      </c>
      <c r="C16" s="398"/>
      <c r="D16" s="398"/>
      <c r="E16" s="398"/>
      <c r="F16" s="398"/>
    </row>
    <row r="17" spans="1:7" s="11" customFormat="1" ht="54" customHeight="1" x14ac:dyDescent="0.25">
      <c r="A17" s="207"/>
      <c r="B17" s="398" t="s">
        <v>940</v>
      </c>
      <c r="C17" s="398"/>
      <c r="D17" s="398"/>
      <c r="E17" s="398"/>
      <c r="F17" s="398"/>
    </row>
    <row r="18" spans="1:7" customFormat="1" ht="15" x14ac:dyDescent="0.25">
      <c r="A18" s="209"/>
      <c r="B18" s="208"/>
      <c r="C18" s="208"/>
      <c r="D18" s="210"/>
      <c r="E18" s="211"/>
      <c r="F18" s="198"/>
      <c r="G18" s="212"/>
    </row>
    <row r="19" spans="1:7" customFormat="1" ht="15.75" customHeight="1" x14ac:dyDescent="0.25">
      <c r="A19" s="209"/>
      <c r="B19" s="399" t="s">
        <v>945</v>
      </c>
      <c r="C19" s="399"/>
      <c r="D19" s="399"/>
      <c r="E19" s="399"/>
      <c r="F19" s="198"/>
      <c r="G19" s="212"/>
    </row>
    <row r="20" spans="1:7" customFormat="1" ht="15" x14ac:dyDescent="0.25">
      <c r="A20" s="209"/>
      <c r="B20" s="399"/>
      <c r="C20" s="399"/>
      <c r="D20" s="399"/>
      <c r="E20" s="399"/>
      <c r="F20" s="198"/>
      <c r="G20" s="212"/>
    </row>
    <row r="21" spans="1:7" customFormat="1" ht="27.75" customHeight="1" x14ac:dyDescent="0.25">
      <c r="A21" s="209"/>
      <c r="B21" s="399" t="s">
        <v>946</v>
      </c>
      <c r="C21" s="399"/>
      <c r="D21" s="399"/>
      <c r="E21" s="399"/>
      <c r="F21" s="198"/>
      <c r="G21" s="212"/>
    </row>
    <row r="22" spans="1:7" customFormat="1" ht="15" x14ac:dyDescent="0.25">
      <c r="A22" s="209"/>
      <c r="B22" s="399"/>
      <c r="C22" s="399"/>
      <c r="D22" s="399"/>
      <c r="E22" s="399"/>
      <c r="F22" s="198"/>
      <c r="G22" s="212"/>
    </row>
    <row r="23" spans="1:7" customFormat="1" ht="15.75" customHeight="1" x14ac:dyDescent="0.25">
      <c r="A23" s="209"/>
      <c r="B23" s="399" t="s">
        <v>947</v>
      </c>
      <c r="C23" s="399"/>
      <c r="D23" s="399"/>
      <c r="E23" s="399"/>
      <c r="F23" s="198"/>
      <c r="G23" s="212"/>
    </row>
    <row r="24" spans="1:7" customFormat="1" ht="15" x14ac:dyDescent="0.25">
      <c r="A24" s="209"/>
      <c r="B24" s="399"/>
      <c r="C24" s="399"/>
      <c r="D24" s="399"/>
      <c r="E24" s="399"/>
      <c r="F24" s="198"/>
      <c r="G24" s="212"/>
    </row>
    <row r="25" spans="1:7" customFormat="1" ht="25.5" customHeight="1" x14ac:dyDescent="0.25">
      <c r="A25" s="209"/>
      <c r="B25" s="399" t="s">
        <v>948</v>
      </c>
      <c r="C25" s="399"/>
      <c r="D25" s="399"/>
      <c r="E25" s="399"/>
      <c r="F25" s="198"/>
      <c r="G25" s="212"/>
    </row>
    <row r="26" spans="1:7" customFormat="1" ht="15" x14ac:dyDescent="0.25">
      <c r="A26" s="209"/>
      <c r="B26" s="399"/>
      <c r="C26" s="399"/>
      <c r="D26" s="399"/>
      <c r="E26" s="399"/>
      <c r="F26" s="198"/>
      <c r="G26" s="212"/>
    </row>
    <row r="27" spans="1:7" customFormat="1" ht="51.75" customHeight="1" x14ac:dyDescent="0.25">
      <c r="A27" s="209"/>
      <c r="B27" s="399" t="s">
        <v>941</v>
      </c>
      <c r="C27" s="399"/>
      <c r="D27" s="399"/>
      <c r="E27" s="399"/>
      <c r="F27" s="198"/>
      <c r="G27" s="212"/>
    </row>
    <row r="28" spans="1:7" customFormat="1" ht="15" x14ac:dyDescent="0.25">
      <c r="A28" s="209"/>
      <c r="B28" s="399"/>
      <c r="C28" s="399"/>
      <c r="D28" s="399"/>
      <c r="E28" s="399"/>
      <c r="F28" s="198"/>
      <c r="G28" s="212"/>
    </row>
    <row r="29" spans="1:7" customFormat="1" ht="39.75" customHeight="1" x14ac:dyDescent="0.25">
      <c r="A29" s="209"/>
      <c r="B29" s="399" t="s">
        <v>942</v>
      </c>
      <c r="C29" s="399"/>
      <c r="D29" s="399"/>
      <c r="E29" s="399"/>
      <c r="F29" s="198"/>
      <c r="G29" s="212"/>
    </row>
    <row r="30" spans="1:7" customFormat="1" ht="15" x14ac:dyDescent="0.25">
      <c r="A30" s="209"/>
      <c r="B30" s="399"/>
      <c r="C30" s="399"/>
      <c r="D30" s="399"/>
      <c r="E30" s="399"/>
      <c r="F30" s="198"/>
      <c r="G30" s="212"/>
    </row>
    <row r="31" spans="1:7" customFormat="1" ht="26.25" customHeight="1" x14ac:dyDescent="0.25">
      <c r="A31" s="209"/>
      <c r="B31" s="399" t="s">
        <v>943</v>
      </c>
      <c r="C31" s="399"/>
      <c r="D31" s="399"/>
      <c r="E31" s="399"/>
      <c r="F31" s="198"/>
      <c r="G31" s="212"/>
    </row>
    <row r="32" spans="1:7" customFormat="1" ht="15" x14ac:dyDescent="0.25">
      <c r="A32" s="209"/>
      <c r="B32" s="399"/>
      <c r="C32" s="399"/>
      <c r="D32" s="399"/>
      <c r="E32" s="399"/>
      <c r="F32" s="198"/>
      <c r="G32" s="212"/>
    </row>
    <row r="33" spans="1:7" customFormat="1" ht="53.25" customHeight="1" x14ac:dyDescent="0.25">
      <c r="A33" s="209"/>
      <c r="B33" s="399" t="s">
        <v>944</v>
      </c>
      <c r="C33" s="399"/>
      <c r="D33" s="399"/>
      <c r="E33" s="399"/>
      <c r="F33" s="198"/>
      <c r="G33" s="212"/>
    </row>
    <row r="34" spans="1:7" customFormat="1" ht="15" x14ac:dyDescent="0.25">
      <c r="A34" s="209"/>
      <c r="B34" s="399"/>
      <c r="C34" s="399"/>
      <c r="D34" s="399"/>
      <c r="E34" s="399"/>
      <c r="F34" s="198"/>
      <c r="G34" s="212"/>
    </row>
    <row r="35" spans="1:7" customFormat="1" ht="36.75" customHeight="1" x14ac:dyDescent="0.25">
      <c r="A35" s="209"/>
      <c r="B35" s="399" t="s">
        <v>949</v>
      </c>
      <c r="C35" s="399"/>
      <c r="D35" s="399"/>
      <c r="E35" s="399"/>
      <c r="F35" s="198"/>
      <c r="G35" s="212"/>
    </row>
    <row r="36" spans="1:7" customFormat="1" ht="15" x14ac:dyDescent="0.25">
      <c r="A36" s="209"/>
      <c r="B36" s="399"/>
      <c r="C36" s="399"/>
      <c r="D36" s="399"/>
      <c r="E36" s="399"/>
      <c r="F36" s="198"/>
      <c r="G36" s="212"/>
    </row>
    <row r="37" spans="1:7" customFormat="1" ht="28.5" customHeight="1" x14ac:dyDescent="0.25">
      <c r="A37" s="209"/>
      <c r="B37" s="399" t="s">
        <v>950</v>
      </c>
      <c r="C37" s="399"/>
      <c r="D37" s="399"/>
      <c r="E37" s="399"/>
      <c r="F37" s="198"/>
      <c r="G37" s="212"/>
    </row>
    <row r="38" spans="1:7" customFormat="1" ht="15" x14ac:dyDescent="0.25">
      <c r="A38" s="209"/>
      <c r="B38" s="208"/>
      <c r="C38" s="208"/>
      <c r="D38" s="210"/>
      <c r="E38" s="211"/>
      <c r="F38" s="198"/>
      <c r="G38" s="212"/>
    </row>
    <row r="39" spans="1:7" customFormat="1" ht="27.75" customHeight="1" x14ac:dyDescent="0.25">
      <c r="A39" s="209"/>
      <c r="B39" s="399" t="s">
        <v>951</v>
      </c>
      <c r="C39" s="399"/>
      <c r="D39" s="399"/>
      <c r="E39" s="399"/>
      <c r="F39" s="198"/>
      <c r="G39" s="212"/>
    </row>
    <row r="40" spans="1:7" customFormat="1" ht="15" x14ac:dyDescent="0.25">
      <c r="A40" s="209"/>
      <c r="B40" s="399"/>
      <c r="C40" s="399"/>
      <c r="D40" s="399"/>
      <c r="E40" s="399"/>
      <c r="F40" s="198"/>
      <c r="G40" s="212"/>
    </row>
    <row r="41" spans="1:7" customFormat="1" ht="27" customHeight="1" x14ac:dyDescent="0.25">
      <c r="A41" s="209"/>
      <c r="B41" s="399" t="s">
        <v>952</v>
      </c>
      <c r="C41" s="399"/>
      <c r="D41" s="399"/>
      <c r="E41" s="399"/>
      <c r="F41" s="198"/>
      <c r="G41" s="212"/>
    </row>
    <row r="42" spans="1:7" customFormat="1" ht="15" x14ac:dyDescent="0.25">
      <c r="A42" s="209"/>
      <c r="B42" s="399"/>
      <c r="C42" s="399"/>
      <c r="D42" s="399"/>
      <c r="E42" s="399"/>
      <c r="F42" s="198"/>
      <c r="G42" s="212"/>
    </row>
    <row r="43" spans="1:7" customFormat="1" ht="15.75" customHeight="1" x14ac:dyDescent="0.25">
      <c r="A43" s="209"/>
      <c r="B43" s="399" t="s">
        <v>953</v>
      </c>
      <c r="C43" s="399"/>
      <c r="D43" s="399"/>
      <c r="E43" s="399"/>
      <c r="F43" s="198"/>
      <c r="G43" s="212"/>
    </row>
    <row r="44" spans="1:7" customFormat="1" ht="15" x14ac:dyDescent="0.25">
      <c r="A44" s="209"/>
      <c r="B44" s="399"/>
      <c r="C44" s="399"/>
      <c r="D44" s="399"/>
      <c r="E44" s="399"/>
      <c r="F44" s="198"/>
      <c r="G44" s="212"/>
    </row>
    <row r="45" spans="1:7" customFormat="1" ht="15" customHeight="1" x14ac:dyDescent="0.25">
      <c r="A45" s="209"/>
      <c r="B45" s="399" t="s">
        <v>954</v>
      </c>
      <c r="C45" s="399"/>
      <c r="D45" s="399"/>
      <c r="E45" s="399"/>
      <c r="F45" s="198"/>
      <c r="G45" s="212"/>
    </row>
    <row r="46" spans="1:7" customFormat="1" ht="15" x14ac:dyDescent="0.25">
      <c r="A46" s="209"/>
      <c r="B46" s="399"/>
      <c r="C46" s="399"/>
      <c r="D46" s="399"/>
      <c r="E46" s="399"/>
      <c r="F46" s="198"/>
      <c r="G46" s="212"/>
    </row>
    <row r="47" spans="1:7" customFormat="1" ht="27.75" customHeight="1" x14ac:dyDescent="0.25">
      <c r="A47" s="209"/>
      <c r="B47" s="399" t="s">
        <v>955</v>
      </c>
      <c r="C47" s="399"/>
      <c r="D47" s="399"/>
      <c r="E47" s="399"/>
      <c r="F47" s="198"/>
      <c r="G47" s="212"/>
    </row>
    <row r="48" spans="1:7" customFormat="1" ht="15" x14ac:dyDescent="0.25">
      <c r="A48" s="209"/>
      <c r="B48" s="399"/>
      <c r="C48" s="399"/>
      <c r="D48" s="399"/>
      <c r="E48" s="399"/>
      <c r="F48" s="198"/>
      <c r="G48" s="212"/>
    </row>
    <row r="49" spans="1:7" customFormat="1" ht="90" customHeight="1" x14ac:dyDescent="0.25">
      <c r="A49" s="209"/>
      <c r="B49" s="399" t="s">
        <v>956</v>
      </c>
      <c r="C49" s="399"/>
      <c r="D49" s="399"/>
      <c r="E49" s="399"/>
      <c r="F49" s="198"/>
      <c r="G49" s="212"/>
    </row>
    <row r="50" spans="1:7" customFormat="1" ht="15" x14ac:dyDescent="0.25">
      <c r="A50" s="209"/>
      <c r="B50" s="208"/>
      <c r="C50" s="208"/>
      <c r="D50" s="210"/>
      <c r="E50" s="213"/>
      <c r="F50" s="198"/>
      <c r="G50" s="212"/>
    </row>
    <row r="51" spans="1:7" customFormat="1" ht="128.25" customHeight="1" x14ac:dyDescent="0.25">
      <c r="A51" s="209"/>
      <c r="B51" s="399" t="s">
        <v>957</v>
      </c>
      <c r="C51" s="399"/>
      <c r="D51" s="399"/>
      <c r="E51" s="399"/>
      <c r="F51" s="198"/>
      <c r="G51" s="212"/>
    </row>
    <row r="52" spans="1:7" customFormat="1" ht="15" customHeight="1" x14ac:dyDescent="0.25">
      <c r="A52" s="209"/>
      <c r="B52" s="399" t="s">
        <v>958</v>
      </c>
      <c r="C52" s="399"/>
      <c r="D52" s="399"/>
      <c r="E52" s="399"/>
      <c r="F52" s="198"/>
      <c r="G52" s="212"/>
    </row>
    <row r="53" spans="1:7" customFormat="1" ht="15" x14ac:dyDescent="0.25">
      <c r="A53" s="209"/>
      <c r="B53" s="399"/>
      <c r="C53" s="399"/>
      <c r="D53" s="399"/>
      <c r="E53" s="399"/>
      <c r="F53" s="198"/>
      <c r="G53" s="212"/>
    </row>
    <row r="54" spans="1:7" customFormat="1" ht="79.5" customHeight="1" x14ac:dyDescent="0.25">
      <c r="A54" s="209"/>
      <c r="B54" s="399" t="s">
        <v>959</v>
      </c>
      <c r="C54" s="399"/>
      <c r="D54" s="399"/>
      <c r="E54" s="399"/>
      <c r="F54" s="198"/>
      <c r="G54" s="212"/>
    </row>
    <row r="55" spans="1:7" customFormat="1" ht="78.75" customHeight="1" x14ac:dyDescent="0.25">
      <c r="A55" s="209"/>
      <c r="B55" s="399" t="s">
        <v>960</v>
      </c>
      <c r="C55" s="399"/>
      <c r="D55" s="399"/>
      <c r="E55" s="399"/>
      <c r="F55" s="198"/>
      <c r="G55" s="212"/>
    </row>
    <row r="56" spans="1:7" customFormat="1" ht="15" x14ac:dyDescent="0.25">
      <c r="A56" s="209"/>
      <c r="B56" s="208"/>
      <c r="C56" s="208"/>
      <c r="D56" s="210"/>
      <c r="E56" s="214"/>
      <c r="F56" s="198"/>
      <c r="G56" s="212"/>
    </row>
    <row r="57" spans="1:7" customFormat="1" ht="29.25" customHeight="1" x14ac:dyDescent="0.25">
      <c r="A57" s="209"/>
      <c r="B57" s="399" t="s">
        <v>961</v>
      </c>
      <c r="C57" s="399"/>
      <c r="D57" s="399"/>
      <c r="E57" s="399"/>
      <c r="F57" s="198"/>
      <c r="G57" s="212"/>
    </row>
    <row r="58" spans="1:7" customFormat="1" ht="15" x14ac:dyDescent="0.25">
      <c r="A58" s="209"/>
      <c r="B58" s="208"/>
      <c r="C58" s="208"/>
      <c r="D58" s="210"/>
      <c r="E58" s="214"/>
      <c r="F58" s="198"/>
      <c r="G58" s="212"/>
    </row>
    <row r="59" spans="1:7" customFormat="1" ht="39" customHeight="1" x14ac:dyDescent="0.25">
      <c r="A59" s="209"/>
      <c r="B59" s="399" t="s">
        <v>962</v>
      </c>
      <c r="C59" s="399"/>
      <c r="D59" s="399"/>
      <c r="E59" s="399"/>
      <c r="F59" s="198"/>
      <c r="G59" s="212"/>
    </row>
    <row r="60" spans="1:7" customFormat="1" ht="39" customHeight="1" x14ac:dyDescent="0.25">
      <c r="A60" s="209"/>
      <c r="B60" s="400" t="s">
        <v>963</v>
      </c>
      <c r="C60" s="400"/>
      <c r="D60" s="400"/>
      <c r="E60" s="400"/>
      <c r="F60" s="178"/>
      <c r="G60" s="212"/>
    </row>
    <row r="61" spans="1:7" ht="17.25" customHeight="1" x14ac:dyDescent="0.3">
      <c r="A61" s="205"/>
      <c r="B61" s="206"/>
    </row>
    <row r="62" spans="1:7" x14ac:dyDescent="0.3">
      <c r="A62" s="3" t="s">
        <v>23</v>
      </c>
      <c r="B62" s="4" t="s">
        <v>24</v>
      </c>
      <c r="C62"/>
      <c r="D62"/>
      <c r="E62"/>
      <c r="F62"/>
    </row>
    <row r="64" spans="1:7" s="4" customFormat="1" ht="17.25" thickBot="1" x14ac:dyDescent="0.35">
      <c r="A64" s="5"/>
      <c r="B64" s="61" t="s">
        <v>25</v>
      </c>
      <c r="C64" s="6" t="s">
        <v>26</v>
      </c>
      <c r="D64" s="6" t="s">
        <v>27</v>
      </c>
      <c r="E64" s="6" t="s">
        <v>28</v>
      </c>
      <c r="F64" s="6" t="s">
        <v>29</v>
      </c>
    </row>
    <row r="65" spans="1:6" ht="17.25" thickTop="1" x14ac:dyDescent="0.3">
      <c r="A65"/>
      <c r="B65"/>
      <c r="C65"/>
      <c r="D65"/>
      <c r="E65" s="222"/>
      <c r="F65"/>
    </row>
    <row r="66" spans="1:6" ht="150" customHeight="1" x14ac:dyDescent="0.3">
      <c r="A66" s="215" t="s">
        <v>30</v>
      </c>
      <c r="B66" s="60" t="s">
        <v>240</v>
      </c>
      <c r="C66" s="68" t="s">
        <v>32</v>
      </c>
      <c r="D66" s="69">
        <v>1</v>
      </c>
      <c r="E66" s="223">
        <v>0</v>
      </c>
      <c r="F66" s="70">
        <f>E66*D66</f>
        <v>0</v>
      </c>
    </row>
    <row r="67" spans="1:6" x14ac:dyDescent="0.3">
      <c r="A67" s="215"/>
      <c r="B67" s="60"/>
      <c r="C67" s="68"/>
      <c r="D67" s="69"/>
      <c r="E67" s="223"/>
      <c r="F67"/>
    </row>
    <row r="68" spans="1:6" ht="44.25" customHeight="1" x14ac:dyDescent="0.3">
      <c r="A68" s="215" t="s">
        <v>176</v>
      </c>
      <c r="B68" s="60" t="s">
        <v>241</v>
      </c>
      <c r="C68" s="68" t="s">
        <v>32</v>
      </c>
      <c r="D68" s="69">
        <v>1</v>
      </c>
      <c r="E68" s="223">
        <v>0</v>
      </c>
      <c r="F68" s="70">
        <f>E68*D68</f>
        <v>0</v>
      </c>
    </row>
    <row r="69" spans="1:6" x14ac:dyDescent="0.3">
      <c r="A69" s="215"/>
      <c r="B69" s="60"/>
      <c r="C69" s="68"/>
      <c r="D69" s="69"/>
      <c r="E69" s="223"/>
      <c r="F69"/>
    </row>
    <row r="70" spans="1:6" ht="42" customHeight="1" x14ac:dyDescent="0.3">
      <c r="A70" s="215" t="s">
        <v>177</v>
      </c>
      <c r="B70" s="60" t="s">
        <v>178</v>
      </c>
      <c r="C70" s="68" t="s">
        <v>32</v>
      </c>
      <c r="D70" s="69">
        <v>1</v>
      </c>
      <c r="E70" s="223">
        <v>0</v>
      </c>
      <c r="F70" s="70">
        <f>E70*D70</f>
        <v>0</v>
      </c>
    </row>
    <row r="71" spans="1:6" x14ac:dyDescent="0.3">
      <c r="A71" s="215"/>
      <c r="B71" s="60"/>
      <c r="C71" s="68"/>
      <c r="D71" s="69"/>
      <c r="E71" s="223"/>
      <c r="F71"/>
    </row>
    <row r="72" spans="1:6" ht="81.75" customHeight="1" x14ac:dyDescent="0.3">
      <c r="A72" s="215" t="s">
        <v>179</v>
      </c>
      <c r="B72" s="60" t="s">
        <v>180</v>
      </c>
      <c r="C72" s="68" t="s">
        <v>32</v>
      </c>
      <c r="D72" s="69">
        <v>1</v>
      </c>
      <c r="E72" s="223">
        <v>0</v>
      </c>
      <c r="F72" s="70">
        <f>E72*D72</f>
        <v>0</v>
      </c>
    </row>
    <row r="73" spans="1:6" x14ac:dyDescent="0.3">
      <c r="A73" s="215"/>
      <c r="B73" s="60"/>
      <c r="C73" s="68"/>
      <c r="D73" s="69"/>
      <c r="E73" s="223"/>
      <c r="F73"/>
    </row>
    <row r="74" spans="1:6" ht="81" customHeight="1" x14ac:dyDescent="0.3">
      <c r="A74" s="215" t="s">
        <v>181</v>
      </c>
      <c r="B74" s="107" t="s">
        <v>182</v>
      </c>
      <c r="C74" s="216" t="s">
        <v>32</v>
      </c>
      <c r="D74" s="217">
        <v>1</v>
      </c>
      <c r="E74" s="224">
        <v>0</v>
      </c>
      <c r="F74" s="70">
        <f>E74*D74</f>
        <v>0</v>
      </c>
    </row>
    <row r="75" spans="1:6" ht="17.25" thickBot="1" x14ac:dyDescent="0.35">
      <c r="A75" s="218"/>
      <c r="B75" s="219"/>
      <c r="C75" s="7"/>
      <c r="D75" s="220"/>
      <c r="E75" s="221"/>
      <c r="F75" s="221"/>
    </row>
    <row r="76" spans="1:6" ht="17.25" thickBot="1" x14ac:dyDescent="0.35">
      <c r="A76" s="48"/>
      <c r="B76" s="64" t="s">
        <v>33</v>
      </c>
      <c r="C76" s="102"/>
      <c r="D76" s="103"/>
      <c r="E76" s="47"/>
      <c r="F76" s="47">
        <f>SUM(F66:F75)</f>
        <v>0</v>
      </c>
    </row>
    <row r="77" spans="1:6" ht="17.25" thickTop="1" x14ac:dyDescent="0.3">
      <c r="A77" s="215"/>
      <c r="B77" s="60"/>
      <c r="C77" s="68"/>
      <c r="D77" s="69"/>
      <c r="E77" s="70"/>
      <c r="F77" s="70"/>
    </row>
  </sheetData>
  <sheetProtection algorithmName="SHA-512" hashValue="+GWoa5df/yQ70yCwe+7Iuil9hmal3IFbqHgkdbJoM3yvEDizw9bzHJ9+2lNjbBiXQdBZe5N4alid1IWLDFDMmQ==" saltValue="rGt3TjJqMF/maasMBy5Aiw==" spinCount="100000" sheet="1" objects="1" scenarios="1"/>
  <mergeCells count="52">
    <mergeCell ref="B30:E30"/>
    <mergeCell ref="B32:E32"/>
    <mergeCell ref="B34:E34"/>
    <mergeCell ref="B29:E29"/>
    <mergeCell ref="B31:E31"/>
    <mergeCell ref="B33:E33"/>
    <mergeCell ref="B57:E57"/>
    <mergeCell ref="B59:E59"/>
    <mergeCell ref="B60:E60"/>
    <mergeCell ref="B53:E53"/>
    <mergeCell ref="B40:E40"/>
    <mergeCell ref="B42:E42"/>
    <mergeCell ref="B44:E44"/>
    <mergeCell ref="B46:E46"/>
    <mergeCell ref="B48:E48"/>
    <mergeCell ref="B49:E49"/>
    <mergeCell ref="B51:E51"/>
    <mergeCell ref="B52:E52"/>
    <mergeCell ref="B54:E54"/>
    <mergeCell ref="B55:E55"/>
    <mergeCell ref="B39:E39"/>
    <mergeCell ref="B41:E41"/>
    <mergeCell ref="B43:E43"/>
    <mergeCell ref="B45:E45"/>
    <mergeCell ref="B47:E47"/>
    <mergeCell ref="B35:E35"/>
    <mergeCell ref="B37:E37"/>
    <mergeCell ref="B36:E36"/>
    <mergeCell ref="B15:F15"/>
    <mergeCell ref="B16:F16"/>
    <mergeCell ref="B17:F17"/>
    <mergeCell ref="B20:E20"/>
    <mergeCell ref="B22:E22"/>
    <mergeCell ref="B24:E24"/>
    <mergeCell ref="B19:E19"/>
    <mergeCell ref="B21:E21"/>
    <mergeCell ref="B23:E23"/>
    <mergeCell ref="B25:E25"/>
    <mergeCell ref="B27:E27"/>
    <mergeCell ref="B26:E26"/>
    <mergeCell ref="B28:E28"/>
    <mergeCell ref="B9:F9"/>
    <mergeCell ref="B10:F10"/>
    <mergeCell ref="B11:F11"/>
    <mergeCell ref="B14:F14"/>
    <mergeCell ref="B12:F12"/>
    <mergeCell ref="B13:F13"/>
    <mergeCell ref="B4:F4"/>
    <mergeCell ref="B5:F5"/>
    <mergeCell ref="B6:F6"/>
    <mergeCell ref="B7:F7"/>
    <mergeCell ref="B8:F8"/>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GRADBENIH DEL
A./1.0 PRIPRAVLJALNA DELA</oddHeader>
    <oddFooter>&amp;R&amp;"Arial Narrow,Običajno"&amp;P</oddFooter>
  </headerFooter>
  <rowBreaks count="1" manualBreakCount="1">
    <brk id="71" max="5" man="1"/>
  </rowBreaks>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8"/>
  <sheetViews>
    <sheetView view="pageBreakPreview" topLeftCell="A19" zoomScaleSheetLayoutView="100" workbookViewId="0">
      <selection activeCell="L35" sqref="L35"/>
    </sheetView>
  </sheetViews>
  <sheetFormatPr defaultRowHeight="16.5" x14ac:dyDescent="0.3"/>
  <cols>
    <col min="1" max="1" width="7.140625" style="8" customWidth="1"/>
    <col min="2" max="2" width="39.42578125" style="2" customWidth="1"/>
    <col min="3" max="3" width="8.5703125" style="8" customWidth="1"/>
    <col min="4" max="4" width="11.140625" style="8" customWidth="1"/>
    <col min="5" max="5" width="11" style="8" customWidth="1"/>
    <col min="6" max="6" width="12.42578125" style="8" customWidth="1"/>
    <col min="7" max="7" width="9.140625" style="105"/>
    <col min="8" max="11" width="9.140625" style="2"/>
    <col min="12" max="12" width="7.140625" style="2" customWidth="1"/>
    <col min="13" max="16384" width="9.140625" style="2"/>
  </cols>
  <sheetData>
    <row r="1" spans="1:7" x14ac:dyDescent="0.3">
      <c r="A1" s="3" t="s">
        <v>34</v>
      </c>
      <c r="B1" s="4" t="s">
        <v>35</v>
      </c>
      <c r="C1"/>
      <c r="D1"/>
      <c r="E1"/>
      <c r="F1"/>
    </row>
    <row r="2" spans="1:7" x14ac:dyDescent="0.3">
      <c r="A2" s="3"/>
      <c r="B2" s="4"/>
      <c r="C2"/>
      <c r="D2"/>
      <c r="E2"/>
      <c r="F2"/>
    </row>
    <row r="3" spans="1:7" customFormat="1" ht="15" x14ac:dyDescent="0.25">
      <c r="A3" s="407" t="s">
        <v>120</v>
      </c>
      <c r="B3" s="408"/>
      <c r="C3" s="408"/>
      <c r="D3" s="408"/>
      <c r="E3" s="408"/>
      <c r="F3" s="409"/>
      <c r="G3" s="228"/>
    </row>
    <row r="4" spans="1:7" s="75" customFormat="1" ht="30.75" customHeight="1" x14ac:dyDescent="0.25">
      <c r="A4" s="410" t="s">
        <v>121</v>
      </c>
      <c r="B4" s="411"/>
      <c r="C4" s="411"/>
      <c r="D4" s="411"/>
      <c r="E4" s="411"/>
      <c r="F4" s="412"/>
      <c r="G4" s="229"/>
    </row>
    <row r="5" spans="1:7" s="75" customFormat="1" ht="46.5" customHeight="1" x14ac:dyDescent="0.25">
      <c r="A5" s="401" t="s">
        <v>1290</v>
      </c>
      <c r="B5" s="402"/>
      <c r="C5" s="402"/>
      <c r="D5" s="402"/>
      <c r="E5" s="402"/>
      <c r="F5" s="403"/>
      <c r="G5" s="229"/>
    </row>
    <row r="6" spans="1:7" s="75" customFormat="1" ht="30.75" customHeight="1" x14ac:dyDescent="0.25">
      <c r="A6" s="401" t="s">
        <v>122</v>
      </c>
      <c r="B6" s="402"/>
      <c r="C6" s="402"/>
      <c r="D6" s="402"/>
      <c r="E6" s="402"/>
      <c r="F6" s="403"/>
      <c r="G6" s="229"/>
    </row>
    <row r="7" spans="1:7" s="75" customFormat="1" ht="26.25" customHeight="1" x14ac:dyDescent="0.25">
      <c r="A7" s="401" t="s">
        <v>242</v>
      </c>
      <c r="B7" s="402"/>
      <c r="C7" s="402"/>
      <c r="D7" s="402"/>
      <c r="E7" s="402"/>
      <c r="F7" s="403"/>
      <c r="G7" s="229"/>
    </row>
    <row r="8" spans="1:7" ht="28.5" customHeight="1" x14ac:dyDescent="0.3">
      <c r="A8" s="404" t="s">
        <v>1291</v>
      </c>
      <c r="B8" s="405"/>
      <c r="C8" s="405"/>
      <c r="D8" s="405"/>
      <c r="E8" s="405"/>
      <c r="F8" s="406"/>
    </row>
    <row r="9" spans="1:7" ht="19.5" customHeight="1" x14ac:dyDescent="0.3">
      <c r="A9" s="230" t="s">
        <v>243</v>
      </c>
      <c r="B9" s="231"/>
      <c r="C9" s="232"/>
      <c r="D9" s="232"/>
      <c r="E9" s="232"/>
      <c r="F9" s="233"/>
    </row>
    <row r="10" spans="1:7" x14ac:dyDescent="0.3">
      <c r="A10" s="234" t="s">
        <v>123</v>
      </c>
      <c r="B10" s="235"/>
      <c r="C10" s="235"/>
      <c r="D10" s="235"/>
      <c r="E10" s="235"/>
      <c r="F10" s="236"/>
    </row>
    <row r="11" spans="1:7" x14ac:dyDescent="0.3">
      <c r="A11" s="237"/>
      <c r="C11" s="2"/>
      <c r="D11" s="2"/>
      <c r="E11" s="2"/>
      <c r="F11" s="2"/>
    </row>
    <row r="12" spans="1:7" ht="16.5" customHeight="1" x14ac:dyDescent="0.3">
      <c r="A12" s="237"/>
      <c r="C12" s="2"/>
      <c r="D12" s="2"/>
      <c r="E12" s="2"/>
      <c r="F12" s="2"/>
    </row>
    <row r="13" spans="1:7" ht="17.25" thickBot="1" x14ac:dyDescent="0.35">
      <c r="A13" s="5"/>
      <c r="B13" s="61" t="s">
        <v>25</v>
      </c>
      <c r="C13" s="6" t="s">
        <v>26</v>
      </c>
      <c r="D13" s="6" t="s">
        <v>27</v>
      </c>
      <c r="E13" s="6" t="s">
        <v>28</v>
      </c>
      <c r="F13" s="6" t="s">
        <v>29</v>
      </c>
    </row>
    <row r="14" spans="1:7" s="4" customFormat="1" ht="17.25" thickTop="1" x14ac:dyDescent="0.3">
      <c r="A14"/>
      <c r="B14"/>
      <c r="C14"/>
      <c r="D14"/>
      <c r="E14"/>
      <c r="F14"/>
      <c r="G14" s="238"/>
    </row>
    <row r="15" spans="1:7" ht="76.5" x14ac:dyDescent="0.3">
      <c r="A15" s="53" t="s">
        <v>36</v>
      </c>
      <c r="B15" s="55" t="s">
        <v>244</v>
      </c>
      <c r="C15" s="68" t="s">
        <v>37</v>
      </c>
      <c r="D15" s="239">
        <v>138</v>
      </c>
      <c r="E15" s="223">
        <v>0</v>
      </c>
      <c r="F15" s="70">
        <f>E15*D15</f>
        <v>0</v>
      </c>
    </row>
    <row r="16" spans="1:7" s="16" customFormat="1" ht="15" x14ac:dyDescent="0.25">
      <c r="A16" s="54"/>
      <c r="B16"/>
      <c r="C16"/>
      <c r="D16" s="96"/>
      <c r="E16" s="222"/>
      <c r="F16"/>
      <c r="G16" s="106"/>
    </row>
    <row r="17" spans="1:12" s="16" customFormat="1" ht="51" x14ac:dyDescent="0.2">
      <c r="A17" s="53" t="s">
        <v>117</v>
      </c>
      <c r="B17" s="60" t="s">
        <v>352</v>
      </c>
      <c r="C17" s="68" t="s">
        <v>37</v>
      </c>
      <c r="D17" s="239">
        <v>1380</v>
      </c>
      <c r="E17" s="223">
        <v>0</v>
      </c>
      <c r="F17" s="70">
        <f>E17*D17</f>
        <v>0</v>
      </c>
      <c r="G17" s="106"/>
      <c r="I17" s="177"/>
      <c r="J17" s="177"/>
      <c r="K17" s="177"/>
      <c r="L17" s="177"/>
    </row>
    <row r="18" spans="1:12" s="16" customFormat="1" ht="15" x14ac:dyDescent="0.25">
      <c r="A18" s="54"/>
      <c r="C18" s="68"/>
      <c r="D18" s="240"/>
      <c r="E18" s="225"/>
      <c r="F18"/>
      <c r="G18" s="106"/>
      <c r="I18" s="177"/>
      <c r="J18" s="177"/>
      <c r="K18" s="177"/>
      <c r="L18" s="177"/>
    </row>
    <row r="19" spans="1:12" s="16" customFormat="1" ht="51" x14ac:dyDescent="0.2">
      <c r="A19" s="53" t="s">
        <v>84</v>
      </c>
      <c r="B19" s="60" t="s">
        <v>353</v>
      </c>
      <c r="C19" s="68" t="s">
        <v>37</v>
      </c>
      <c r="D19" s="239">
        <v>63.28</v>
      </c>
      <c r="E19" s="223">
        <v>0</v>
      </c>
      <c r="F19" s="70">
        <f>E19*D19</f>
        <v>0</v>
      </c>
      <c r="G19" s="106"/>
      <c r="I19" s="177"/>
      <c r="J19" s="177"/>
      <c r="K19" s="177"/>
      <c r="L19" s="177"/>
    </row>
    <row r="20" spans="1:12" s="16" customFormat="1" ht="15" x14ac:dyDescent="0.25">
      <c r="A20" s="54"/>
      <c r="C20" s="68"/>
      <c r="D20" s="240"/>
      <c r="E20" s="225"/>
      <c r="F20"/>
      <c r="G20" s="106"/>
      <c r="I20" s="177"/>
      <c r="J20" s="177"/>
      <c r="K20" s="177"/>
      <c r="L20" s="177"/>
    </row>
    <row r="21" spans="1:12" s="16" customFormat="1" ht="44.25" customHeight="1" x14ac:dyDescent="0.2">
      <c r="A21" s="53" t="s">
        <v>85</v>
      </c>
      <c r="B21" s="60" t="s">
        <v>245</v>
      </c>
      <c r="C21" s="68" t="s">
        <v>37</v>
      </c>
      <c r="D21" s="239">
        <v>20</v>
      </c>
      <c r="E21" s="223">
        <v>0</v>
      </c>
      <c r="F21" s="70">
        <f>E21*D21</f>
        <v>0</v>
      </c>
      <c r="G21" s="106"/>
      <c r="I21" s="177"/>
      <c r="J21" s="177"/>
      <c r="K21" s="177"/>
      <c r="L21" s="177"/>
    </row>
    <row r="22" spans="1:12" s="16" customFormat="1" ht="15" x14ac:dyDescent="0.25">
      <c r="A22" s="54"/>
      <c r="C22" s="68"/>
      <c r="D22" s="240"/>
      <c r="E22" s="225"/>
      <c r="F22"/>
      <c r="G22" s="106"/>
      <c r="I22" s="177"/>
      <c r="J22" s="177"/>
      <c r="K22" s="177"/>
      <c r="L22" s="177"/>
    </row>
    <row r="23" spans="1:12" s="16" customFormat="1" ht="45" customHeight="1" x14ac:dyDescent="0.2">
      <c r="A23" s="53" t="s">
        <v>198</v>
      </c>
      <c r="B23" s="60" t="s">
        <v>246</v>
      </c>
      <c r="C23" s="68" t="s">
        <v>38</v>
      </c>
      <c r="D23" s="239">
        <v>766</v>
      </c>
      <c r="E23" s="223">
        <v>0</v>
      </c>
      <c r="F23" s="70">
        <f>E23*D23</f>
        <v>0</v>
      </c>
      <c r="G23" s="106"/>
      <c r="H23" s="177"/>
      <c r="I23" s="241"/>
      <c r="J23" s="241"/>
      <c r="K23" s="241"/>
      <c r="L23" s="242"/>
    </row>
    <row r="24" spans="1:12" s="16" customFormat="1" ht="15" x14ac:dyDescent="0.25">
      <c r="A24" s="54"/>
      <c r="B24" s="60"/>
      <c r="C24" s="50"/>
      <c r="D24" s="243"/>
      <c r="E24" s="225"/>
      <c r="F24"/>
      <c r="G24" s="106"/>
    </row>
    <row r="25" spans="1:12" s="16" customFormat="1" ht="56.25" customHeight="1" x14ac:dyDescent="0.2">
      <c r="A25" s="53" t="s">
        <v>199</v>
      </c>
      <c r="B25" s="60" t="s">
        <v>196</v>
      </c>
      <c r="C25" s="68" t="s">
        <v>38</v>
      </c>
      <c r="D25" s="239">
        <v>628.9</v>
      </c>
      <c r="E25" s="223">
        <v>0</v>
      </c>
      <c r="F25" s="70">
        <f>E25*D25</f>
        <v>0</v>
      </c>
      <c r="G25" s="106"/>
    </row>
    <row r="26" spans="1:12" s="16" customFormat="1" ht="15" x14ac:dyDescent="0.25">
      <c r="A26" s="54"/>
      <c r="C26" s="68"/>
      <c r="D26" s="68"/>
      <c r="E26" s="225"/>
      <c r="F26"/>
      <c r="G26" s="106"/>
    </row>
    <row r="27" spans="1:12" s="16" customFormat="1" ht="47.25" customHeight="1" x14ac:dyDescent="0.2">
      <c r="A27" s="53" t="s">
        <v>200</v>
      </c>
      <c r="B27" s="60" t="s">
        <v>197</v>
      </c>
      <c r="C27" s="68" t="s">
        <v>38</v>
      </c>
      <c r="D27" s="69">
        <v>628.9</v>
      </c>
      <c r="E27" s="223">
        <v>0</v>
      </c>
      <c r="F27" s="70">
        <f>E27*D27</f>
        <v>0</v>
      </c>
      <c r="G27" s="106"/>
    </row>
    <row r="28" spans="1:12" s="16" customFormat="1" ht="15" x14ac:dyDescent="0.25">
      <c r="A28" s="54"/>
      <c r="C28" s="68"/>
      <c r="D28" s="68"/>
      <c r="E28" s="225"/>
      <c r="F28"/>
      <c r="G28" s="106"/>
    </row>
    <row r="29" spans="1:12" s="16" customFormat="1" ht="63.75" x14ac:dyDescent="0.2">
      <c r="A29" s="53" t="s">
        <v>201</v>
      </c>
      <c r="B29" s="55" t="s">
        <v>894</v>
      </c>
      <c r="C29" s="189" t="s">
        <v>37</v>
      </c>
      <c r="D29" s="153">
        <v>689</v>
      </c>
      <c r="E29" s="223">
        <v>0</v>
      </c>
      <c r="F29" s="70">
        <f>E29*D29</f>
        <v>0</v>
      </c>
      <c r="G29" s="106"/>
      <c r="I29" s="177"/>
      <c r="J29" s="177"/>
      <c r="K29" s="177"/>
      <c r="L29" s="177"/>
    </row>
    <row r="30" spans="1:12" s="16" customFormat="1" ht="15" x14ac:dyDescent="0.25">
      <c r="A30" s="54"/>
      <c r="B30" s="55"/>
      <c r="C30" s="189"/>
      <c r="D30" s="153"/>
      <c r="E30" s="223"/>
      <c r="F30"/>
      <c r="G30" s="106"/>
    </row>
    <row r="31" spans="1:12" s="16" customFormat="1" ht="73.5" customHeight="1" x14ac:dyDescent="0.2">
      <c r="A31" s="53" t="s">
        <v>351</v>
      </c>
      <c r="B31" s="55" t="s">
        <v>247</v>
      </c>
      <c r="C31" s="189" t="s">
        <v>37</v>
      </c>
      <c r="D31" s="153">
        <v>180</v>
      </c>
      <c r="E31" s="223">
        <v>0</v>
      </c>
      <c r="F31" s="70">
        <f>E31*D31</f>
        <v>0</v>
      </c>
      <c r="G31" s="106"/>
      <c r="I31" s="177"/>
      <c r="J31" s="177"/>
      <c r="K31" s="177"/>
      <c r="L31" s="177"/>
    </row>
    <row r="32" spans="1:12" s="16" customFormat="1" ht="15" x14ac:dyDescent="0.25">
      <c r="A32" s="54"/>
      <c r="B32" s="60"/>
      <c r="C32" s="68"/>
      <c r="D32" s="69"/>
      <c r="E32" s="223"/>
      <c r="F32"/>
      <c r="G32" s="106"/>
    </row>
    <row r="33" spans="1:7" s="16" customFormat="1" ht="59.25" customHeight="1" x14ac:dyDescent="0.2">
      <c r="A33" s="53" t="s">
        <v>202</v>
      </c>
      <c r="B33" s="60" t="s">
        <v>248</v>
      </c>
      <c r="C33" s="68" t="s">
        <v>37</v>
      </c>
      <c r="D33" s="69">
        <v>1006.6</v>
      </c>
      <c r="E33" s="223">
        <v>0</v>
      </c>
      <c r="F33" s="70">
        <f>E33*D33</f>
        <v>0</v>
      </c>
      <c r="G33" s="106"/>
    </row>
    <row r="34" spans="1:7" s="16" customFormat="1" ht="15" x14ac:dyDescent="0.25">
      <c r="A34" s="54"/>
      <c r="B34" s="60"/>
      <c r="C34" s="68"/>
      <c r="D34" s="69"/>
      <c r="E34" s="223"/>
      <c r="F34"/>
      <c r="G34" s="106"/>
    </row>
    <row r="35" spans="1:7" s="16" customFormat="1" ht="70.5" customHeight="1" x14ac:dyDescent="0.2">
      <c r="A35" s="53" t="s">
        <v>203</v>
      </c>
      <c r="B35" s="60" t="s">
        <v>249</v>
      </c>
      <c r="C35" s="68" t="s">
        <v>32</v>
      </c>
      <c r="D35" s="69">
        <v>1</v>
      </c>
      <c r="E35" s="223">
        <v>0</v>
      </c>
      <c r="F35" s="70">
        <f>E35*D35</f>
        <v>0</v>
      </c>
      <c r="G35" s="106"/>
    </row>
    <row r="36" spans="1:7" s="16" customFormat="1" ht="13.5" thickBot="1" x14ac:dyDescent="0.25">
      <c r="A36" s="53"/>
      <c r="B36" s="60"/>
      <c r="C36" s="50"/>
      <c r="D36" s="244"/>
      <c r="E36" s="227"/>
      <c r="F36" s="52"/>
      <c r="G36" s="106"/>
    </row>
    <row r="37" spans="1:7" s="16" customFormat="1" ht="17.25" thickBot="1" x14ac:dyDescent="0.35">
      <c r="A37" s="48"/>
      <c r="B37" s="64" t="s">
        <v>39</v>
      </c>
      <c r="C37" s="102"/>
      <c r="D37" s="103"/>
      <c r="E37" s="47"/>
      <c r="F37" s="47">
        <f>SUM(F15:F36)</f>
        <v>0</v>
      </c>
      <c r="G37" s="106"/>
    </row>
    <row r="38" spans="1:7" ht="17.25" thickTop="1" x14ac:dyDescent="0.3"/>
  </sheetData>
  <sheetProtection algorithmName="SHA-512" hashValue="mk14aqfQnc6F+8Z6sgEeG6P2gTHxutN2vEsEF6VztKQxrTce+8G7JfnAaskDeWTz87VFMl2pQVfKMBRK5U3+nQ==" saltValue="K/scAgMKf2eadsqbLKat4g==" spinCount="100000" sheet="1" objects="1" scenarios="1"/>
  <mergeCells count="6">
    <mergeCell ref="A7:F7"/>
    <mergeCell ref="A8:F8"/>
    <mergeCell ref="A3:F3"/>
    <mergeCell ref="A4:F4"/>
    <mergeCell ref="A5:F5"/>
    <mergeCell ref="A6:F6"/>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GRADBENIH DEL
A/2.0 ZEMELJSKA DELA</oddHeader>
    <oddFooter>&amp;R&amp;"Arial Narrow,Običajno"&amp;P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1"/>
  <sheetViews>
    <sheetView view="pageBreakPreview" topLeftCell="A59" zoomScaleNormal="100" zoomScaleSheetLayoutView="100" workbookViewId="0">
      <selection activeCell="J68" sqref="J68"/>
    </sheetView>
  </sheetViews>
  <sheetFormatPr defaultRowHeight="16.5" x14ac:dyDescent="0.3"/>
  <cols>
    <col min="1" max="1" width="7.140625" style="8" customWidth="1"/>
    <col min="2" max="2" width="40.140625" style="62" customWidth="1"/>
    <col min="3" max="3" width="8.7109375" style="2" customWidth="1"/>
    <col min="4" max="5" width="10.85546875" style="2" customWidth="1"/>
    <col min="6" max="6" width="12.140625" style="2" customWidth="1"/>
    <col min="7" max="10" width="9.140625" style="2"/>
    <col min="11" max="11" width="7.140625" style="2" customWidth="1"/>
    <col min="12" max="16384" width="9.140625" style="2"/>
  </cols>
  <sheetData>
    <row r="1" spans="1:12" x14ac:dyDescent="0.3">
      <c r="A1" s="3" t="s">
        <v>40</v>
      </c>
      <c r="B1" s="108" t="s">
        <v>41</v>
      </c>
      <c r="C1"/>
      <c r="D1"/>
      <c r="E1"/>
      <c r="F1"/>
    </row>
    <row r="2" spans="1:12" x14ac:dyDescent="0.3">
      <c r="A2" s="3"/>
      <c r="B2" s="108"/>
      <c r="C2"/>
      <c r="D2"/>
      <c r="E2"/>
      <c r="F2"/>
    </row>
    <row r="3" spans="1:12" customFormat="1" ht="15" x14ac:dyDescent="0.25">
      <c r="A3" s="76" t="s">
        <v>124</v>
      </c>
      <c r="B3" s="77"/>
      <c r="C3" s="78"/>
      <c r="D3" s="79"/>
      <c r="E3" s="78"/>
      <c r="F3" s="80"/>
    </row>
    <row r="4" spans="1:12" s="248" customFormat="1" ht="46.5" customHeight="1" x14ac:dyDescent="0.25">
      <c r="A4" s="419" t="s">
        <v>125</v>
      </c>
      <c r="B4" s="420"/>
      <c r="C4" s="420"/>
      <c r="D4" s="420"/>
      <c r="E4" s="420"/>
      <c r="F4" s="421"/>
    </row>
    <row r="5" spans="1:12" s="248" customFormat="1" ht="45.75" customHeight="1" x14ac:dyDescent="0.25">
      <c r="A5" s="422" t="s">
        <v>126</v>
      </c>
      <c r="B5" s="414"/>
      <c r="C5" s="414"/>
      <c r="D5" s="414"/>
      <c r="E5" s="414"/>
      <c r="F5" s="415"/>
    </row>
    <row r="6" spans="1:12" s="248" customFormat="1" ht="32.25" customHeight="1" x14ac:dyDescent="0.25">
      <c r="A6" s="422" t="s">
        <v>127</v>
      </c>
      <c r="B6" s="414"/>
      <c r="C6" s="414"/>
      <c r="D6" s="414"/>
      <c r="E6" s="414"/>
      <c r="F6" s="415"/>
    </row>
    <row r="7" spans="1:12" s="248" customFormat="1" ht="34.5" customHeight="1" x14ac:dyDescent="0.25">
      <c r="A7" s="413" t="s">
        <v>128</v>
      </c>
      <c r="B7" s="414"/>
      <c r="C7" s="414"/>
      <c r="D7" s="414"/>
      <c r="E7" s="414"/>
      <c r="F7" s="415"/>
    </row>
    <row r="8" spans="1:12" s="248" customFormat="1" ht="34.5" customHeight="1" x14ac:dyDescent="0.25">
      <c r="A8" s="413" t="s">
        <v>129</v>
      </c>
      <c r="B8" s="414"/>
      <c r="C8" s="414"/>
      <c r="D8" s="414"/>
      <c r="E8" s="414"/>
      <c r="F8" s="415"/>
    </row>
    <row r="9" spans="1:12" s="248" customFormat="1" ht="36" customHeight="1" x14ac:dyDescent="0.25">
      <c r="A9" s="413" t="s">
        <v>130</v>
      </c>
      <c r="B9" s="414"/>
      <c r="C9" s="414"/>
      <c r="D9" s="414"/>
      <c r="E9" s="414"/>
      <c r="F9" s="415"/>
    </row>
    <row r="10" spans="1:12" s="248" customFormat="1" ht="38.25" customHeight="1" x14ac:dyDescent="0.25">
      <c r="A10" s="413" t="s">
        <v>131</v>
      </c>
      <c r="B10" s="414"/>
      <c r="C10" s="414"/>
      <c r="D10" s="414"/>
      <c r="E10" s="414"/>
      <c r="F10" s="415"/>
    </row>
    <row r="11" spans="1:12" s="248" customFormat="1" ht="47.25" customHeight="1" x14ac:dyDescent="0.25">
      <c r="A11" s="416" t="s">
        <v>250</v>
      </c>
      <c r="B11" s="417"/>
      <c r="C11" s="417"/>
      <c r="D11" s="417"/>
      <c r="E11" s="417"/>
      <c r="F11" s="418"/>
    </row>
    <row r="12" spans="1:12" s="248" customFormat="1" ht="21" customHeight="1" x14ac:dyDescent="0.3">
      <c r="A12" s="3"/>
      <c r="B12" s="108"/>
      <c r="C12"/>
      <c r="D12"/>
      <c r="E12"/>
      <c r="F12"/>
    </row>
    <row r="13" spans="1:12" x14ac:dyDescent="0.3">
      <c r="A13" s="3"/>
      <c r="B13" s="108"/>
      <c r="C13"/>
      <c r="D13"/>
      <c r="E13"/>
      <c r="F13"/>
    </row>
    <row r="14" spans="1:12" ht="17.25" thickBot="1" x14ac:dyDescent="0.35">
      <c r="A14" s="5"/>
      <c r="B14" s="249" t="s">
        <v>25</v>
      </c>
      <c r="C14" s="6" t="s">
        <v>26</v>
      </c>
      <c r="D14" s="6" t="s">
        <v>27</v>
      </c>
      <c r="E14" s="6" t="s">
        <v>28</v>
      </c>
      <c r="F14" s="6" t="s">
        <v>29</v>
      </c>
    </row>
    <row r="15" spans="1:12" s="4" customFormat="1" ht="17.25" thickTop="1" x14ac:dyDescent="0.3">
      <c r="A15"/>
      <c r="B15"/>
      <c r="C15"/>
      <c r="D15"/>
      <c r="E15"/>
      <c r="F15"/>
    </row>
    <row r="16" spans="1:12" ht="51" x14ac:dyDescent="0.3">
      <c r="A16" s="53" t="s">
        <v>42</v>
      </c>
      <c r="B16" s="107" t="s">
        <v>293</v>
      </c>
      <c r="C16" s="240" t="s">
        <v>37</v>
      </c>
      <c r="D16" s="239">
        <v>32.5</v>
      </c>
      <c r="E16" s="223">
        <v>0</v>
      </c>
      <c r="F16" s="70">
        <f>E16*D16</f>
        <v>0</v>
      </c>
      <c r="H16" s="250"/>
      <c r="I16" s="250"/>
      <c r="J16" s="250"/>
      <c r="K16" s="250"/>
      <c r="L16" s="250"/>
    </row>
    <row r="17" spans="1:12" s="16" customFormat="1" ht="15" x14ac:dyDescent="0.25">
      <c r="A17" s="251" t="s">
        <v>251</v>
      </c>
      <c r="B17" s="252" t="s">
        <v>354</v>
      </c>
      <c r="C17" s="253"/>
      <c r="D17" s="253"/>
      <c r="E17" s="226"/>
      <c r="G17"/>
      <c r="H17"/>
    </row>
    <row r="18" spans="1:12" s="16" customFormat="1" ht="15" x14ac:dyDescent="0.25">
      <c r="A18"/>
      <c r="B18" s="252"/>
      <c r="C18" s="253"/>
      <c r="D18" s="253"/>
      <c r="E18" s="226"/>
      <c r="F18"/>
      <c r="G18" s="254"/>
      <c r="H18" s="255"/>
    </row>
    <row r="19" spans="1:12" ht="51" x14ac:dyDescent="0.3">
      <c r="A19" s="53" t="s">
        <v>44</v>
      </c>
      <c r="B19" s="107" t="s">
        <v>895</v>
      </c>
      <c r="C19" s="240" t="s">
        <v>37</v>
      </c>
      <c r="D19" s="239">
        <v>195</v>
      </c>
      <c r="E19" s="223">
        <v>0</v>
      </c>
      <c r="F19" s="70">
        <f>E19*D19</f>
        <v>0</v>
      </c>
      <c r="G19"/>
      <c r="H19" s="250"/>
      <c r="I19" s="250"/>
      <c r="J19" s="250"/>
      <c r="K19" s="250"/>
      <c r="L19" s="250"/>
    </row>
    <row r="20" spans="1:12" s="16" customFormat="1" ht="15" x14ac:dyDescent="0.25">
      <c r="A20" s="251" t="s">
        <v>251</v>
      </c>
      <c r="B20" s="107" t="s">
        <v>355</v>
      </c>
      <c r="C20" s="253"/>
      <c r="D20" s="253"/>
      <c r="E20" s="226"/>
      <c r="G20"/>
      <c r="H20"/>
    </row>
    <row r="21" spans="1:12" s="16" customFormat="1" ht="15" x14ac:dyDescent="0.25">
      <c r="A21"/>
      <c r="B21" s="107"/>
      <c r="C21" s="253"/>
      <c r="D21" s="253"/>
      <c r="E21" s="226"/>
      <c r="F21"/>
      <c r="G21" s="254"/>
      <c r="H21" s="255"/>
    </row>
    <row r="22" spans="1:12" ht="51" x14ac:dyDescent="0.3">
      <c r="A22" s="53" t="s">
        <v>105</v>
      </c>
      <c r="B22" s="107" t="s">
        <v>896</v>
      </c>
      <c r="C22" s="240" t="s">
        <v>37</v>
      </c>
      <c r="D22" s="239">
        <v>32</v>
      </c>
      <c r="E22" s="223">
        <v>0</v>
      </c>
      <c r="F22" s="70">
        <f>E22*D22</f>
        <v>0</v>
      </c>
      <c r="G22" s="16"/>
      <c r="H22" s="177"/>
      <c r="I22" s="250"/>
      <c r="J22" s="250"/>
    </row>
    <row r="23" spans="1:12" s="16" customFormat="1" ht="12.75" x14ac:dyDescent="0.2">
      <c r="A23" s="251" t="s">
        <v>251</v>
      </c>
      <c r="B23" s="107" t="s">
        <v>356</v>
      </c>
      <c r="C23" s="253"/>
      <c r="D23" s="253"/>
      <c r="E23" s="226"/>
      <c r="G23" s="256"/>
      <c r="H23" s="257"/>
    </row>
    <row r="24" spans="1:12" s="16" customFormat="1" ht="15" x14ac:dyDescent="0.25">
      <c r="A24"/>
      <c r="B24" s="96"/>
      <c r="C24" s="96"/>
      <c r="D24" s="96"/>
      <c r="E24" s="222"/>
      <c r="F24"/>
      <c r="G24"/>
      <c r="H24"/>
    </row>
    <row r="25" spans="1:12" s="16" customFormat="1" ht="51" x14ac:dyDescent="0.25">
      <c r="A25" s="53" t="s">
        <v>86</v>
      </c>
      <c r="B25" s="107" t="s">
        <v>896</v>
      </c>
      <c r="C25" s="240" t="s">
        <v>37</v>
      </c>
      <c r="D25" s="239">
        <v>1.59</v>
      </c>
      <c r="E25" s="223">
        <v>0</v>
      </c>
      <c r="F25" s="70">
        <f>E25*D25</f>
        <v>0</v>
      </c>
      <c r="G25"/>
      <c r="H25"/>
    </row>
    <row r="26" spans="1:12" s="16" customFormat="1" ht="15" x14ac:dyDescent="0.25">
      <c r="A26" s="251" t="s">
        <v>251</v>
      </c>
      <c r="B26" s="107" t="s">
        <v>357</v>
      </c>
      <c r="C26" s="253"/>
      <c r="D26" s="253"/>
      <c r="E26" s="226"/>
      <c r="G26"/>
      <c r="H26"/>
    </row>
    <row r="27" spans="1:12" s="16" customFormat="1" ht="15" x14ac:dyDescent="0.25">
      <c r="A27"/>
      <c r="B27" s="107"/>
      <c r="C27" s="253"/>
      <c r="D27" s="253"/>
      <c r="E27" s="226"/>
      <c r="G27"/>
      <c r="H27"/>
    </row>
    <row r="28" spans="1:12" s="16" customFormat="1" ht="51" x14ac:dyDescent="0.3">
      <c r="A28" s="53" t="s">
        <v>87</v>
      </c>
      <c r="B28" s="107" t="s">
        <v>358</v>
      </c>
      <c r="C28" s="240" t="s">
        <v>37</v>
      </c>
      <c r="D28" s="239">
        <v>64.77</v>
      </c>
      <c r="E28" s="223">
        <v>0</v>
      </c>
      <c r="F28" s="70">
        <f>E28*D28</f>
        <v>0</v>
      </c>
      <c r="G28"/>
      <c r="H28" s="177"/>
      <c r="I28" s="250"/>
      <c r="J28" s="250"/>
    </row>
    <row r="29" spans="1:12" s="16" customFormat="1" ht="15" x14ac:dyDescent="0.25">
      <c r="A29" s="251" t="s">
        <v>251</v>
      </c>
      <c r="B29" s="107" t="s">
        <v>359</v>
      </c>
      <c r="C29" s="253"/>
      <c r="D29" s="253"/>
      <c r="E29" s="226"/>
      <c r="G29"/>
      <c r="H29"/>
    </row>
    <row r="30" spans="1:12" s="16" customFormat="1" ht="15" x14ac:dyDescent="0.25">
      <c r="A30"/>
      <c r="B30" s="107"/>
      <c r="C30" s="253"/>
      <c r="D30" s="253"/>
      <c r="E30" s="226"/>
      <c r="G30"/>
      <c r="H30"/>
    </row>
    <row r="31" spans="1:12" s="16" customFormat="1" ht="51" x14ac:dyDescent="0.3">
      <c r="A31" s="53" t="s">
        <v>204</v>
      </c>
      <c r="B31" s="107" t="s">
        <v>358</v>
      </c>
      <c r="C31" s="240" t="s">
        <v>37</v>
      </c>
      <c r="D31" s="239">
        <v>628</v>
      </c>
      <c r="E31" s="223">
        <v>0</v>
      </c>
      <c r="F31" s="70">
        <f>E31*D31</f>
        <v>0</v>
      </c>
      <c r="H31" s="177"/>
      <c r="I31" s="250"/>
      <c r="J31" s="250"/>
    </row>
    <row r="32" spans="1:12" s="16" customFormat="1" ht="12.75" x14ac:dyDescent="0.2">
      <c r="A32" s="251" t="s">
        <v>251</v>
      </c>
      <c r="B32" s="55" t="s">
        <v>360</v>
      </c>
      <c r="E32" s="226"/>
      <c r="G32" s="256"/>
      <c r="H32" s="257"/>
    </row>
    <row r="33" spans="1:8" s="16" customFormat="1" ht="15" x14ac:dyDescent="0.25">
      <c r="A33"/>
      <c r="B33"/>
      <c r="C33"/>
      <c r="D33"/>
      <c r="E33" s="222"/>
      <c r="F33"/>
      <c r="G33"/>
      <c r="H33"/>
    </row>
    <row r="34" spans="1:8" s="16" customFormat="1" ht="51" x14ac:dyDescent="0.2">
      <c r="A34" s="53" t="s">
        <v>205</v>
      </c>
      <c r="B34" s="55" t="s">
        <v>358</v>
      </c>
      <c r="C34" s="68" t="s">
        <v>37</v>
      </c>
      <c r="D34" s="69">
        <v>275.2</v>
      </c>
      <c r="E34" s="223">
        <v>0</v>
      </c>
      <c r="F34" s="70">
        <f>E34*D34</f>
        <v>0</v>
      </c>
      <c r="G34" s="256"/>
      <c r="H34" s="257"/>
    </row>
    <row r="35" spans="1:8" s="16" customFormat="1" ht="12.75" x14ac:dyDescent="0.2">
      <c r="A35" s="251" t="s">
        <v>251</v>
      </c>
      <c r="B35" s="55" t="s">
        <v>361</v>
      </c>
      <c r="E35" s="226"/>
      <c r="G35" s="256"/>
      <c r="H35" s="257"/>
    </row>
    <row r="36" spans="1:8" s="16" customFormat="1" ht="15" x14ac:dyDescent="0.25">
      <c r="A36"/>
      <c r="B36"/>
      <c r="C36"/>
      <c r="D36"/>
      <c r="E36" s="222"/>
      <c r="F36"/>
      <c r="G36"/>
      <c r="H36"/>
    </row>
    <row r="37" spans="1:8" s="16" customFormat="1" ht="51" x14ac:dyDescent="0.2">
      <c r="A37" s="53" t="s">
        <v>206</v>
      </c>
      <c r="B37" s="55" t="s">
        <v>358</v>
      </c>
      <c r="C37" s="68" t="s">
        <v>37</v>
      </c>
      <c r="D37" s="69">
        <v>17.899999999999999</v>
      </c>
      <c r="E37" s="223">
        <v>0</v>
      </c>
      <c r="F37" s="70">
        <f>E37*D37</f>
        <v>0</v>
      </c>
      <c r="G37" s="256"/>
      <c r="H37" s="257"/>
    </row>
    <row r="38" spans="1:8" s="16" customFormat="1" ht="12.75" x14ac:dyDescent="0.2">
      <c r="A38" s="251" t="s">
        <v>251</v>
      </c>
      <c r="B38" s="55" t="s">
        <v>362</v>
      </c>
      <c r="E38" s="226"/>
      <c r="G38" s="256"/>
      <c r="H38" s="257"/>
    </row>
    <row r="39" spans="1:8" s="16" customFormat="1" x14ac:dyDescent="0.3">
      <c r="A39"/>
      <c r="B39" s="62"/>
      <c r="E39" s="226"/>
    </row>
    <row r="40" spans="1:8" s="16" customFormat="1" ht="51" x14ac:dyDescent="0.2">
      <c r="A40" s="53" t="s">
        <v>207</v>
      </c>
      <c r="B40" s="55" t="s">
        <v>363</v>
      </c>
      <c r="C40" s="68" t="s">
        <v>37</v>
      </c>
      <c r="D40" s="69">
        <v>39.700000000000003</v>
      </c>
      <c r="E40" s="223">
        <v>0</v>
      </c>
      <c r="F40" s="70">
        <f>E40*D40</f>
        <v>0</v>
      </c>
    </row>
    <row r="41" spans="1:8" x14ac:dyDescent="0.3">
      <c r="A41" s="251" t="s">
        <v>251</v>
      </c>
      <c r="B41" s="55" t="s">
        <v>294</v>
      </c>
      <c r="C41" s="16"/>
      <c r="D41" s="16"/>
      <c r="E41" s="226"/>
      <c r="F41" s="16"/>
      <c r="G41" s="16"/>
      <c r="H41" s="16"/>
    </row>
    <row r="42" spans="1:8" s="16" customFormat="1" x14ac:dyDescent="0.3">
      <c r="A42"/>
      <c r="B42" s="62"/>
      <c r="E42" s="226"/>
    </row>
    <row r="43" spans="1:8" s="16" customFormat="1" ht="51" x14ac:dyDescent="0.2">
      <c r="A43" s="53" t="s">
        <v>208</v>
      </c>
      <c r="B43" s="55" t="s">
        <v>364</v>
      </c>
      <c r="C43" s="68" t="s">
        <v>37</v>
      </c>
      <c r="D43" s="69">
        <v>6.75</v>
      </c>
      <c r="E43" s="223">
        <v>0</v>
      </c>
      <c r="F43" s="70">
        <f>E43*D43</f>
        <v>0</v>
      </c>
      <c r="G43" s="256"/>
      <c r="H43" s="257"/>
    </row>
    <row r="44" spans="1:8" x14ac:dyDescent="0.3">
      <c r="A44" s="251" t="s">
        <v>251</v>
      </c>
      <c r="B44" s="55" t="s">
        <v>295</v>
      </c>
      <c r="C44" s="16"/>
      <c r="D44" s="16"/>
      <c r="E44" s="226"/>
      <c r="F44" s="16"/>
      <c r="G44" s="256"/>
      <c r="H44" s="257"/>
    </row>
    <row r="45" spans="1:8" s="16" customFormat="1" ht="15" x14ac:dyDescent="0.25">
      <c r="A45"/>
      <c r="E45" s="226"/>
    </row>
    <row r="46" spans="1:8" s="16" customFormat="1" ht="51" x14ac:dyDescent="0.2">
      <c r="A46" s="53" t="s">
        <v>209</v>
      </c>
      <c r="B46" s="55" t="s">
        <v>364</v>
      </c>
      <c r="C46" s="68" t="s">
        <v>37</v>
      </c>
      <c r="D46" s="69">
        <v>12.36</v>
      </c>
      <c r="E46" s="223">
        <v>0</v>
      </c>
      <c r="F46" s="70">
        <f>E46*D46</f>
        <v>0</v>
      </c>
      <c r="G46" s="256"/>
      <c r="H46" s="257"/>
    </row>
    <row r="47" spans="1:8" s="16" customFormat="1" ht="12.75" x14ac:dyDescent="0.2">
      <c r="A47" s="251" t="s">
        <v>251</v>
      </c>
      <c r="B47" s="55" t="s">
        <v>365</v>
      </c>
      <c r="E47" s="226"/>
      <c r="G47" s="256"/>
      <c r="H47" s="257"/>
    </row>
    <row r="48" spans="1:8" s="16" customFormat="1" ht="15" x14ac:dyDescent="0.25">
      <c r="A48"/>
      <c r="E48" s="226"/>
    </row>
    <row r="49" spans="1:8" s="16" customFormat="1" ht="51" x14ac:dyDescent="0.2">
      <c r="A49" s="53" t="s">
        <v>210</v>
      </c>
      <c r="B49" s="55" t="s">
        <v>363</v>
      </c>
      <c r="C49" s="68" t="s">
        <v>37</v>
      </c>
      <c r="D49" s="69">
        <v>12.95</v>
      </c>
      <c r="E49" s="223">
        <v>0</v>
      </c>
      <c r="F49" s="70">
        <f>E49*D49</f>
        <v>0</v>
      </c>
    </row>
    <row r="50" spans="1:8" s="16" customFormat="1" ht="12.75" x14ac:dyDescent="0.2">
      <c r="A50" s="251" t="s">
        <v>251</v>
      </c>
      <c r="B50" s="55" t="s">
        <v>252</v>
      </c>
      <c r="E50" s="226"/>
    </row>
    <row r="51" spans="1:8" x14ac:dyDescent="0.3">
      <c r="A51"/>
      <c r="B51" s="55"/>
      <c r="C51" s="16"/>
      <c r="D51" s="16"/>
      <c r="E51" s="226"/>
      <c r="F51" s="16"/>
      <c r="G51" s="16"/>
      <c r="H51" s="16"/>
    </row>
    <row r="52" spans="1:8" ht="51" x14ac:dyDescent="0.3">
      <c r="A52" s="53" t="s">
        <v>211</v>
      </c>
      <c r="B52" s="55" t="s">
        <v>363</v>
      </c>
      <c r="C52" s="68" t="s">
        <v>37</v>
      </c>
      <c r="D52" s="69">
        <v>3.75</v>
      </c>
      <c r="E52" s="223">
        <v>0</v>
      </c>
      <c r="F52" s="70">
        <f>E52*D52</f>
        <v>0</v>
      </c>
      <c r="G52" s="16"/>
      <c r="H52" s="16"/>
    </row>
    <row r="53" spans="1:8" ht="25.5" x14ac:dyDescent="0.3">
      <c r="A53" s="251" t="s">
        <v>251</v>
      </c>
      <c r="B53" s="55" t="s">
        <v>610</v>
      </c>
      <c r="C53" s="16"/>
      <c r="D53" s="16"/>
      <c r="E53" s="226"/>
      <c r="F53" s="16"/>
      <c r="G53" s="16"/>
      <c r="H53" s="16"/>
    </row>
    <row r="54" spans="1:8" x14ac:dyDescent="0.3">
      <c r="A54"/>
      <c r="B54" s="55"/>
      <c r="C54" s="16"/>
      <c r="D54" s="16"/>
      <c r="E54" s="226"/>
      <c r="F54" s="16"/>
      <c r="G54" s="16"/>
      <c r="H54" s="16"/>
    </row>
    <row r="55" spans="1:8" s="16" customFormat="1" ht="51" x14ac:dyDescent="0.2">
      <c r="A55" s="53" t="s">
        <v>599</v>
      </c>
      <c r="B55" s="55" t="s">
        <v>363</v>
      </c>
      <c r="C55" s="68" t="s">
        <v>37</v>
      </c>
      <c r="D55" s="69">
        <v>19.309999999999999</v>
      </c>
      <c r="E55" s="223">
        <v>0</v>
      </c>
      <c r="F55" s="70">
        <f>E55*D55</f>
        <v>0</v>
      </c>
    </row>
    <row r="56" spans="1:8" s="16" customFormat="1" ht="12.75" x14ac:dyDescent="0.2">
      <c r="A56" s="251" t="s">
        <v>251</v>
      </c>
      <c r="B56" s="55" t="s">
        <v>598</v>
      </c>
      <c r="E56" s="226"/>
    </row>
    <row r="57" spans="1:8" s="16" customFormat="1" ht="15" x14ac:dyDescent="0.25">
      <c r="A57"/>
      <c r="B57" s="55"/>
      <c r="E57" s="226"/>
    </row>
    <row r="58" spans="1:8" ht="102" x14ac:dyDescent="0.3">
      <c r="A58" s="258" t="s">
        <v>609</v>
      </c>
      <c r="B58" s="55" t="s">
        <v>897</v>
      </c>
      <c r="C58" s="189" t="s">
        <v>32</v>
      </c>
      <c r="D58" s="153">
        <v>1</v>
      </c>
      <c r="E58" s="245">
        <v>0</v>
      </c>
      <c r="F58" s="190">
        <f>E58*D58</f>
        <v>0</v>
      </c>
      <c r="G58" s="16"/>
      <c r="H58" s="242"/>
    </row>
    <row r="59" spans="1:8" x14ac:dyDescent="0.3">
      <c r="A59" s="259" t="s">
        <v>251</v>
      </c>
      <c r="B59" s="55" t="s">
        <v>899</v>
      </c>
      <c r="C59" s="63"/>
      <c r="D59" s="63"/>
      <c r="E59" s="246"/>
      <c r="F59" s="63"/>
      <c r="G59" s="16"/>
      <c r="H59" s="16"/>
    </row>
    <row r="60" spans="1:8" x14ac:dyDescent="0.3">
      <c r="A60" s="260"/>
      <c r="B60" s="55"/>
      <c r="C60" s="63"/>
      <c r="D60" s="63"/>
      <c r="E60" s="246"/>
      <c r="F60" s="63"/>
      <c r="G60" s="16"/>
      <c r="H60" s="16"/>
    </row>
    <row r="61" spans="1:8" ht="216.75" x14ac:dyDescent="0.3">
      <c r="A61" s="258" t="s">
        <v>1292</v>
      </c>
      <c r="B61" s="55" t="s">
        <v>898</v>
      </c>
      <c r="C61" s="189" t="s">
        <v>31</v>
      </c>
      <c r="D61" s="153">
        <v>1100</v>
      </c>
      <c r="E61" s="245">
        <v>0</v>
      </c>
      <c r="F61" s="190">
        <f>E61*D61</f>
        <v>0</v>
      </c>
      <c r="G61" s="4"/>
      <c r="H61" s="4"/>
    </row>
    <row r="62" spans="1:8" x14ac:dyDescent="0.3">
      <c r="A62" s="261" t="s">
        <v>251</v>
      </c>
      <c r="B62" s="55" t="s">
        <v>900</v>
      </c>
      <c r="C62" s="63"/>
      <c r="D62" s="63"/>
      <c r="E62" s="246"/>
      <c r="F62" s="63"/>
      <c r="H62" s="242"/>
    </row>
    <row r="63" spans="1:8" x14ac:dyDescent="0.3">
      <c r="A63"/>
      <c r="B63" s="55"/>
      <c r="C63" s="16"/>
      <c r="D63" s="16"/>
      <c r="E63" s="226"/>
      <c r="F63" s="16"/>
    </row>
    <row r="64" spans="1:8" ht="51" x14ac:dyDescent="0.3">
      <c r="A64" s="53" t="s">
        <v>1293</v>
      </c>
      <c r="B64" s="262" t="s">
        <v>110</v>
      </c>
      <c r="C64" s="68"/>
      <c r="D64" s="69"/>
      <c r="E64" s="223"/>
      <c r="F64" s="70"/>
      <c r="H64" s="242"/>
    </row>
    <row r="65" spans="1:8" x14ac:dyDescent="0.3">
      <c r="A65" s="53"/>
      <c r="B65" s="262" t="s">
        <v>1470</v>
      </c>
      <c r="C65" s="68" t="s">
        <v>43</v>
      </c>
      <c r="D65" s="69">
        <v>122479</v>
      </c>
      <c r="E65" s="223">
        <v>0</v>
      </c>
      <c r="F65" s="70">
        <f>E65*D65</f>
        <v>0</v>
      </c>
      <c r="H65" s="242"/>
    </row>
    <row r="66" spans="1:8" x14ac:dyDescent="0.3">
      <c r="A66" s="53"/>
      <c r="B66" s="262" t="s">
        <v>1471</v>
      </c>
      <c r="C66" s="68" t="s">
        <v>43</v>
      </c>
      <c r="D66" s="69">
        <v>36416</v>
      </c>
      <c r="E66" s="223">
        <v>0</v>
      </c>
      <c r="F66" s="70">
        <f>E66*D66</f>
        <v>0</v>
      </c>
      <c r="H66" s="242"/>
    </row>
    <row r="67" spans="1:8" x14ac:dyDescent="0.3">
      <c r="A67" s="53"/>
      <c r="B67" s="262" t="s">
        <v>1472</v>
      </c>
      <c r="C67" s="68" t="s">
        <v>43</v>
      </c>
      <c r="D67" s="69">
        <v>80131</v>
      </c>
      <c r="E67" s="223">
        <v>0</v>
      </c>
      <c r="F67" s="70">
        <f>E67*D67</f>
        <v>0</v>
      </c>
      <c r="H67" s="242"/>
    </row>
    <row r="68" spans="1:8" ht="25.5" x14ac:dyDescent="0.3">
      <c r="A68" s="263"/>
      <c r="B68" s="264" t="s">
        <v>366</v>
      </c>
      <c r="C68" s="16"/>
      <c r="D68" s="16"/>
      <c r="E68" s="16"/>
      <c r="F68" s="16"/>
    </row>
    <row r="69" spans="1:8" ht="17.25" thickBot="1" x14ac:dyDescent="0.35">
      <c r="A69" s="54"/>
      <c r="B69" s="264"/>
      <c r="C69" s="16"/>
      <c r="D69" s="16"/>
      <c r="E69" s="16"/>
      <c r="F69" s="16"/>
    </row>
    <row r="70" spans="1:8" ht="17.25" thickBot="1" x14ac:dyDescent="0.35">
      <c r="A70" s="151"/>
      <c r="B70" s="265" t="s">
        <v>45</v>
      </c>
      <c r="C70" s="148"/>
      <c r="D70" s="149"/>
      <c r="E70" s="150"/>
      <c r="F70" s="150">
        <f>SUM(F16:F69)</f>
        <v>0</v>
      </c>
    </row>
    <row r="71" spans="1:8" ht="17.25" thickTop="1" x14ac:dyDescent="0.3">
      <c r="A71" s="266"/>
      <c r="B71" s="267"/>
      <c r="C71" s="268"/>
      <c r="D71" s="269"/>
      <c r="E71" s="270"/>
      <c r="F71" s="270"/>
    </row>
  </sheetData>
  <sheetProtection algorithmName="SHA-512" hashValue="wZex0cDuxLvGgEMjbNSU6VYrIgiL9KgMgtRBJEao+jO78RKwqXeV30TtF6fs0Q9TSfEsbi1cQKrbYsYsqqQbBQ==" saltValue="Euj6hx1TIadT++Lw3wcpXA==" spinCount="100000" sheet="1" objects="1" scenarios="1"/>
  <mergeCells count="8">
    <mergeCell ref="A10:F10"/>
    <mergeCell ref="A11:F11"/>
    <mergeCell ref="A4:F4"/>
    <mergeCell ref="A5:F5"/>
    <mergeCell ref="A6:F6"/>
    <mergeCell ref="A7:F7"/>
    <mergeCell ref="A8:F8"/>
    <mergeCell ref="A9:F9"/>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GRADBENIH DEL
A/3.0 BETONSKA DELA</oddHeader>
    <oddFooter>&amp;R&amp;"Arial Narrow,Običajno"&amp;P</oddFooter>
  </headerFooter>
  <rowBreaks count="1" manualBreakCount="1">
    <brk id="27" max="5" man="1"/>
  </rowBreaks>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4"/>
  <sheetViews>
    <sheetView view="pageBreakPreview" topLeftCell="A8" zoomScaleSheetLayoutView="100" workbookViewId="0">
      <selection activeCell="O46" sqref="O46"/>
    </sheetView>
  </sheetViews>
  <sheetFormatPr defaultRowHeight="16.5" x14ac:dyDescent="0.3"/>
  <cols>
    <col min="1" max="1" width="7.140625" style="8" customWidth="1"/>
    <col min="2" max="2" width="39.42578125" style="2" customWidth="1"/>
    <col min="3" max="3" width="8.28515625" style="2" customWidth="1"/>
    <col min="4" max="4" width="10.85546875" style="2" customWidth="1"/>
    <col min="5" max="5" width="11.85546875" style="2" customWidth="1"/>
    <col min="6" max="6" width="12.5703125" style="2" customWidth="1"/>
    <col min="7" max="11" width="9.140625" style="2"/>
    <col min="12" max="12" width="7.140625" style="2" customWidth="1"/>
    <col min="13" max="16384" width="9.140625" style="2"/>
  </cols>
  <sheetData>
    <row r="1" spans="1:9" x14ac:dyDescent="0.3">
      <c r="A1" s="3" t="s">
        <v>46</v>
      </c>
      <c r="B1" s="4" t="s">
        <v>104</v>
      </c>
      <c r="C1"/>
      <c r="D1"/>
      <c r="E1"/>
      <c r="F1"/>
    </row>
    <row r="2" spans="1:9" x14ac:dyDescent="0.3">
      <c r="A2" s="3"/>
      <c r="B2" s="4"/>
      <c r="C2"/>
      <c r="D2"/>
      <c r="E2"/>
      <c r="F2"/>
    </row>
    <row r="3" spans="1:9" customFormat="1" ht="15" x14ac:dyDescent="0.25">
      <c r="A3" s="76" t="s">
        <v>137</v>
      </c>
      <c r="B3" s="77"/>
      <c r="C3" s="78"/>
      <c r="D3" s="79"/>
      <c r="E3" s="78"/>
      <c r="F3" s="80"/>
    </row>
    <row r="4" spans="1:9" s="75" customFormat="1" ht="69.75" customHeight="1" x14ac:dyDescent="0.25">
      <c r="A4" s="410" t="s">
        <v>138</v>
      </c>
      <c r="B4" s="425"/>
      <c r="C4" s="425"/>
      <c r="D4" s="425"/>
      <c r="E4" s="425"/>
      <c r="F4" s="426"/>
    </row>
    <row r="5" spans="1:9" s="75" customFormat="1" ht="39" customHeight="1" x14ac:dyDescent="0.25">
      <c r="A5" s="401" t="s">
        <v>139</v>
      </c>
      <c r="B5" s="427"/>
      <c r="C5" s="427"/>
      <c r="D5" s="427"/>
      <c r="E5" s="427"/>
      <c r="F5" s="428"/>
    </row>
    <row r="6" spans="1:9" s="75" customFormat="1" ht="37.5" customHeight="1" x14ac:dyDescent="0.25">
      <c r="A6" s="401" t="s">
        <v>140</v>
      </c>
      <c r="B6" s="427"/>
      <c r="C6" s="427"/>
      <c r="D6" s="427"/>
      <c r="E6" s="427"/>
      <c r="F6" s="428"/>
    </row>
    <row r="7" spans="1:9" s="75" customFormat="1" ht="36" customHeight="1" x14ac:dyDescent="0.25">
      <c r="A7" s="401" t="s">
        <v>141</v>
      </c>
      <c r="B7" s="427"/>
      <c r="C7" s="427"/>
      <c r="D7" s="427"/>
      <c r="E7" s="427"/>
      <c r="F7" s="428"/>
    </row>
    <row r="8" spans="1:9" s="75" customFormat="1" ht="51.75" customHeight="1" x14ac:dyDescent="0.25">
      <c r="A8" s="401" t="s">
        <v>142</v>
      </c>
      <c r="B8" s="427"/>
      <c r="C8" s="427"/>
      <c r="D8" s="427"/>
      <c r="E8" s="427"/>
      <c r="F8" s="428"/>
    </row>
    <row r="9" spans="1:9" s="75" customFormat="1" ht="39.75" customHeight="1" x14ac:dyDescent="0.25">
      <c r="A9" s="404" t="s">
        <v>143</v>
      </c>
      <c r="B9" s="423"/>
      <c r="C9" s="423"/>
      <c r="D9" s="423"/>
      <c r="E9" s="423"/>
      <c r="F9" s="424"/>
    </row>
    <row r="10" spans="1:9" customFormat="1" ht="15" x14ac:dyDescent="0.25">
      <c r="A10" s="271"/>
      <c r="B10" s="271"/>
      <c r="C10" s="272"/>
      <c r="D10" s="273"/>
      <c r="E10" s="272"/>
      <c r="F10" s="272"/>
    </row>
    <row r="11" spans="1:9" x14ac:dyDescent="0.3">
      <c r="A11" s="3"/>
      <c r="B11" s="4"/>
      <c r="C11"/>
      <c r="D11"/>
      <c r="E11"/>
      <c r="F11"/>
    </row>
    <row r="12" spans="1:9" s="4" customFormat="1" ht="17.25" thickBot="1" x14ac:dyDescent="0.35">
      <c r="A12" s="5"/>
      <c r="B12" s="61" t="s">
        <v>25</v>
      </c>
      <c r="C12" s="6" t="s">
        <v>26</v>
      </c>
      <c r="D12" s="6" t="s">
        <v>27</v>
      </c>
      <c r="E12" s="6" t="s">
        <v>28</v>
      </c>
      <c r="F12" s="6" t="s">
        <v>29</v>
      </c>
    </row>
    <row r="13" spans="1:9" s="16" customFormat="1" ht="13.5" thickTop="1" x14ac:dyDescent="0.2">
      <c r="A13" s="54"/>
    </row>
    <row r="14" spans="1:9" s="16" customFormat="1" ht="38.25" x14ac:dyDescent="0.2">
      <c r="A14" s="53" t="s">
        <v>47</v>
      </c>
      <c r="B14" s="55" t="s">
        <v>367</v>
      </c>
      <c r="C14" s="68" t="s">
        <v>31</v>
      </c>
      <c r="D14" s="69">
        <v>394.02</v>
      </c>
      <c r="E14" s="223">
        <v>0</v>
      </c>
      <c r="F14" s="70">
        <f>E14*D14</f>
        <v>0</v>
      </c>
      <c r="G14" s="106"/>
    </row>
    <row r="15" spans="1:9" s="16" customFormat="1" ht="12.75" x14ac:dyDescent="0.2">
      <c r="A15" s="54"/>
      <c r="E15" s="226"/>
    </row>
    <row r="16" spans="1:9" s="16" customFormat="1" ht="43.5" customHeight="1" x14ac:dyDescent="0.2">
      <c r="A16" s="53" t="s">
        <v>108</v>
      </c>
      <c r="B16" s="55" t="s">
        <v>283</v>
      </c>
      <c r="C16" s="68" t="s">
        <v>38</v>
      </c>
      <c r="D16" s="153">
        <v>287</v>
      </c>
      <c r="E16" s="223">
        <v>0</v>
      </c>
      <c r="F16" s="70">
        <f>E16*D16</f>
        <v>0</v>
      </c>
      <c r="G16" s="106"/>
      <c r="I16" s="177"/>
    </row>
    <row r="17" spans="1:7" s="16" customFormat="1" ht="12.75" x14ac:dyDescent="0.2">
      <c r="A17" s="54"/>
      <c r="D17" s="63"/>
      <c r="E17" s="226"/>
    </row>
    <row r="18" spans="1:7" s="16" customFormat="1" ht="51" x14ac:dyDescent="0.2">
      <c r="A18" s="53" t="s">
        <v>106</v>
      </c>
      <c r="B18" s="55" t="s">
        <v>368</v>
      </c>
      <c r="C18" s="68" t="s">
        <v>31</v>
      </c>
      <c r="D18" s="153">
        <v>9.1999999999999993</v>
      </c>
      <c r="E18" s="223">
        <v>0</v>
      </c>
      <c r="F18" s="70">
        <f>E18*D18</f>
        <v>0</v>
      </c>
      <c r="G18" s="106"/>
    </row>
    <row r="19" spans="1:7" s="16" customFormat="1" ht="12.75" x14ac:dyDescent="0.2">
      <c r="A19" s="54"/>
      <c r="B19" s="55"/>
      <c r="C19" s="68"/>
      <c r="D19" s="153"/>
      <c r="E19" s="227"/>
    </row>
    <row r="20" spans="1:7" s="16" customFormat="1" ht="38.25" x14ac:dyDescent="0.2">
      <c r="A20" s="53" t="s">
        <v>115</v>
      </c>
      <c r="B20" s="55" t="s">
        <v>600</v>
      </c>
      <c r="C20" s="68" t="s">
        <v>31</v>
      </c>
      <c r="D20" s="153">
        <v>41.95</v>
      </c>
      <c r="E20" s="223">
        <v>0</v>
      </c>
      <c r="F20" s="70">
        <f>E20*D20</f>
        <v>0</v>
      </c>
    </row>
    <row r="21" spans="1:7" s="16" customFormat="1" ht="12.75" x14ac:dyDescent="0.2">
      <c r="A21" s="54"/>
      <c r="B21" s="55"/>
      <c r="C21" s="68"/>
      <c r="D21" s="153"/>
      <c r="E21" s="227"/>
    </row>
    <row r="22" spans="1:7" s="16" customFormat="1" ht="43.5" customHeight="1" x14ac:dyDescent="0.2">
      <c r="A22" s="53" t="s">
        <v>116</v>
      </c>
      <c r="B22" s="55" t="s">
        <v>369</v>
      </c>
      <c r="C22" s="68" t="s">
        <v>38</v>
      </c>
      <c r="D22" s="153">
        <v>431.8</v>
      </c>
      <c r="E22" s="223">
        <v>0</v>
      </c>
      <c r="F22" s="70">
        <f>E22*D22</f>
        <v>0</v>
      </c>
      <c r="G22" s="106"/>
    </row>
    <row r="23" spans="1:7" s="16" customFormat="1" ht="12.75" x14ac:dyDescent="0.2">
      <c r="A23" s="54"/>
      <c r="B23" s="55"/>
      <c r="C23" s="68"/>
      <c r="D23" s="153"/>
      <c r="E23" s="227"/>
    </row>
    <row r="24" spans="1:7" s="16" customFormat="1" ht="43.5" customHeight="1" x14ac:dyDescent="0.2">
      <c r="A24" s="53" t="s">
        <v>132</v>
      </c>
      <c r="B24" s="55" t="s">
        <v>370</v>
      </c>
      <c r="C24" s="68" t="s">
        <v>38</v>
      </c>
      <c r="D24" s="153">
        <v>4013</v>
      </c>
      <c r="E24" s="223">
        <v>0</v>
      </c>
      <c r="F24" s="70">
        <f>E24*D24</f>
        <v>0</v>
      </c>
      <c r="G24" s="106"/>
    </row>
    <row r="25" spans="1:7" s="16" customFormat="1" ht="12.75" x14ac:dyDescent="0.2">
      <c r="A25" s="54"/>
      <c r="B25" s="55"/>
      <c r="C25" s="68"/>
      <c r="D25" s="153"/>
      <c r="E25" s="227"/>
    </row>
    <row r="26" spans="1:7" s="16" customFormat="1" ht="43.5" customHeight="1" x14ac:dyDescent="0.2">
      <c r="A26" s="53" t="s">
        <v>133</v>
      </c>
      <c r="B26" s="55" t="s">
        <v>371</v>
      </c>
      <c r="C26" s="68" t="s">
        <v>38</v>
      </c>
      <c r="D26" s="153">
        <v>76.900000000000006</v>
      </c>
      <c r="E26" s="223">
        <v>0</v>
      </c>
      <c r="F26" s="70">
        <f>E26*D26</f>
        <v>0</v>
      </c>
      <c r="G26" s="106"/>
    </row>
    <row r="27" spans="1:7" s="16" customFormat="1" ht="12.75" x14ac:dyDescent="0.2">
      <c r="A27" s="54"/>
      <c r="B27" s="55"/>
      <c r="C27" s="68"/>
      <c r="D27" s="153"/>
      <c r="E27" s="227"/>
    </row>
    <row r="28" spans="1:7" s="16" customFormat="1" ht="51" x14ac:dyDescent="0.2">
      <c r="A28" s="53" t="s">
        <v>134</v>
      </c>
      <c r="B28" s="55" t="s">
        <v>372</v>
      </c>
      <c r="C28" s="68" t="s">
        <v>38</v>
      </c>
      <c r="D28" s="153">
        <v>38.619999999999997</v>
      </c>
      <c r="E28" s="223">
        <v>0</v>
      </c>
      <c r="F28" s="70">
        <f>E28*D28</f>
        <v>0</v>
      </c>
      <c r="G28" s="106"/>
    </row>
    <row r="29" spans="1:7" s="16" customFormat="1" ht="12.75" x14ac:dyDescent="0.2">
      <c r="A29" s="54"/>
      <c r="B29" s="55"/>
      <c r="C29" s="68"/>
      <c r="D29" s="153"/>
      <c r="E29" s="227"/>
    </row>
    <row r="30" spans="1:7" s="16" customFormat="1" ht="51" x14ac:dyDescent="0.2">
      <c r="A30" s="53" t="s">
        <v>135</v>
      </c>
      <c r="B30" s="55" t="s">
        <v>373</v>
      </c>
      <c r="C30" s="68" t="s">
        <v>38</v>
      </c>
      <c r="D30" s="153">
        <v>56.3</v>
      </c>
      <c r="E30" s="223">
        <v>0</v>
      </c>
      <c r="F30" s="70">
        <f>E30*D30</f>
        <v>0</v>
      </c>
    </row>
    <row r="31" spans="1:7" s="16" customFormat="1" ht="12.75" x14ac:dyDescent="0.2">
      <c r="A31" s="54"/>
      <c r="B31" s="55"/>
      <c r="C31" s="68"/>
      <c r="D31" s="153"/>
      <c r="E31" s="227"/>
    </row>
    <row r="32" spans="1:7" s="16" customFormat="1" ht="51" x14ac:dyDescent="0.2">
      <c r="A32" s="53" t="s">
        <v>136</v>
      </c>
      <c r="B32" s="55" t="s">
        <v>374</v>
      </c>
      <c r="C32" s="68" t="s">
        <v>38</v>
      </c>
      <c r="D32" s="153">
        <v>319.60000000000002</v>
      </c>
      <c r="E32" s="223">
        <v>0</v>
      </c>
      <c r="F32" s="70">
        <f>E32*D32</f>
        <v>0</v>
      </c>
      <c r="G32" s="106"/>
    </row>
    <row r="33" spans="1:7" s="16" customFormat="1" ht="12.75" x14ac:dyDescent="0.2">
      <c r="A33" s="54"/>
      <c r="B33" s="55"/>
      <c r="C33" s="68"/>
      <c r="D33" s="153"/>
      <c r="E33" s="223"/>
    </row>
    <row r="34" spans="1:7" s="16" customFormat="1" ht="48.75" customHeight="1" x14ac:dyDescent="0.2">
      <c r="A34" s="53" t="s">
        <v>284</v>
      </c>
      <c r="B34" s="55" t="s">
        <v>296</v>
      </c>
      <c r="C34" s="68" t="s">
        <v>38</v>
      </c>
      <c r="D34" s="153">
        <v>81.16</v>
      </c>
      <c r="E34" s="223">
        <v>0</v>
      </c>
      <c r="F34" s="70">
        <f>E34*D34</f>
        <v>0</v>
      </c>
      <c r="G34" s="106"/>
    </row>
    <row r="35" spans="1:7" s="16" customFormat="1" ht="12.75" x14ac:dyDescent="0.2">
      <c r="A35" s="54"/>
      <c r="D35" s="63"/>
      <c r="E35" s="226"/>
    </row>
    <row r="36" spans="1:7" s="16" customFormat="1" ht="63.75" x14ac:dyDescent="0.2">
      <c r="A36" s="53" t="s">
        <v>297</v>
      </c>
      <c r="B36" s="55" t="s">
        <v>375</v>
      </c>
      <c r="C36" s="68" t="s">
        <v>38</v>
      </c>
      <c r="D36" s="153">
        <v>1376</v>
      </c>
      <c r="E36" s="223">
        <v>0</v>
      </c>
      <c r="F36" s="70">
        <f>E36*D36</f>
        <v>0</v>
      </c>
      <c r="G36" s="106"/>
    </row>
    <row r="37" spans="1:7" s="16" customFormat="1" ht="12.75" x14ac:dyDescent="0.2">
      <c r="A37" s="54"/>
      <c r="B37" s="55"/>
      <c r="C37" s="68"/>
      <c r="D37" s="153"/>
      <c r="E37" s="223"/>
    </row>
    <row r="38" spans="1:7" s="16" customFormat="1" ht="51" x14ac:dyDescent="0.2">
      <c r="A38" s="53" t="s">
        <v>298</v>
      </c>
      <c r="B38" s="274" t="s">
        <v>212</v>
      </c>
      <c r="C38" s="68" t="s">
        <v>66</v>
      </c>
      <c r="D38" s="153">
        <v>20</v>
      </c>
      <c r="E38" s="276">
        <v>0</v>
      </c>
      <c r="F38" s="70">
        <f>E38*D38</f>
        <v>0</v>
      </c>
    </row>
    <row r="39" spans="1:7" s="16" customFormat="1" ht="12.75" x14ac:dyDescent="0.2">
      <c r="A39" s="54"/>
      <c r="B39" s="274"/>
      <c r="C39" s="68"/>
      <c r="D39" s="153"/>
      <c r="E39" s="276"/>
    </row>
    <row r="40" spans="1:7" s="16" customFormat="1" ht="63.75" x14ac:dyDescent="0.2">
      <c r="A40" s="53" t="s">
        <v>299</v>
      </c>
      <c r="B40" s="55" t="s">
        <v>326</v>
      </c>
      <c r="C40" s="68" t="s">
        <v>38</v>
      </c>
      <c r="D40" s="153">
        <v>50</v>
      </c>
      <c r="E40" s="223">
        <v>0</v>
      </c>
      <c r="F40" s="70">
        <f>E40*D40</f>
        <v>0</v>
      </c>
    </row>
    <row r="41" spans="1:7" s="16" customFormat="1" x14ac:dyDescent="0.3">
      <c r="A41" s="54"/>
      <c r="B41" s="2"/>
      <c r="C41" s="8"/>
      <c r="D41" s="275"/>
      <c r="E41" s="277"/>
    </row>
    <row r="42" spans="1:7" s="16" customFormat="1" ht="25.5" x14ac:dyDescent="0.2">
      <c r="A42" s="53" t="s">
        <v>329</v>
      </c>
      <c r="B42" s="55" t="s">
        <v>327</v>
      </c>
      <c r="C42" s="68" t="s">
        <v>38</v>
      </c>
      <c r="D42" s="153">
        <v>100</v>
      </c>
      <c r="E42" s="223">
        <v>0</v>
      </c>
      <c r="F42" s="70">
        <f>E42*D42</f>
        <v>0</v>
      </c>
    </row>
    <row r="43" spans="1:7" s="16" customFormat="1" ht="12.75" x14ac:dyDescent="0.2">
      <c r="A43" s="54"/>
      <c r="B43" s="55"/>
      <c r="C43" s="68"/>
      <c r="D43" s="153"/>
      <c r="E43" s="223"/>
    </row>
    <row r="44" spans="1:7" s="16" customFormat="1" ht="127.5" x14ac:dyDescent="0.2">
      <c r="A44" s="53" t="s">
        <v>330</v>
      </c>
      <c r="B44" s="55" t="s">
        <v>331</v>
      </c>
      <c r="C44" s="68" t="s">
        <v>38</v>
      </c>
      <c r="D44" s="153">
        <v>1450</v>
      </c>
      <c r="E44" s="223">
        <v>0</v>
      </c>
      <c r="F44" s="70">
        <f>E44*D44</f>
        <v>0</v>
      </c>
    </row>
    <row r="45" spans="1:7" s="16" customFormat="1" ht="12.75" x14ac:dyDescent="0.2">
      <c r="A45" s="54"/>
      <c r="E45" s="226"/>
    </row>
    <row r="46" spans="1:7" s="16" customFormat="1" ht="65.25" x14ac:dyDescent="0.2">
      <c r="A46" s="53" t="s">
        <v>601</v>
      </c>
      <c r="B46" s="55" t="s">
        <v>328</v>
      </c>
      <c r="C46" s="68" t="s">
        <v>38</v>
      </c>
      <c r="D46" s="69">
        <v>1450</v>
      </c>
      <c r="E46" s="223">
        <v>0</v>
      </c>
      <c r="F46" s="70">
        <f>E46*D46</f>
        <v>0</v>
      </c>
    </row>
    <row r="47" spans="1:7" ht="17.25" thickBot="1" x14ac:dyDescent="0.35">
      <c r="A47" s="54"/>
      <c r="B47" s="16"/>
      <c r="C47" s="16"/>
      <c r="D47" s="16"/>
      <c r="E47" s="16"/>
      <c r="F47" s="16"/>
    </row>
    <row r="48" spans="1:7" ht="17.25" thickBot="1" x14ac:dyDescent="0.35">
      <c r="A48" s="151"/>
      <c r="B48" s="152" t="s">
        <v>48</v>
      </c>
      <c r="C48" s="148"/>
      <c r="D48" s="149"/>
      <c r="E48" s="150"/>
      <c r="F48" s="150">
        <f>SUM(F13:F47)</f>
        <v>0</v>
      </c>
    </row>
    <row r="49" spans="1:6" ht="17.25" thickTop="1" x14ac:dyDescent="0.3">
      <c r="A49" s="54"/>
      <c r="B49" s="16"/>
      <c r="C49" s="16"/>
      <c r="D49" s="16"/>
      <c r="E49" s="16"/>
      <c r="F49" s="16"/>
    </row>
    <row r="50" spans="1:6" x14ac:dyDescent="0.3">
      <c r="A50" s="54"/>
      <c r="B50" s="16"/>
      <c r="C50" s="16"/>
      <c r="D50" s="16"/>
      <c r="E50" s="16"/>
      <c r="F50" s="16"/>
    </row>
    <row r="51" spans="1:6" x14ac:dyDescent="0.3">
      <c r="A51" s="54"/>
      <c r="B51" s="16"/>
      <c r="C51" s="16"/>
      <c r="D51" s="16"/>
      <c r="E51" s="16"/>
      <c r="F51" s="16"/>
    </row>
    <row r="52" spans="1:6" x14ac:dyDescent="0.3">
      <c r="A52" s="54"/>
      <c r="B52" s="16"/>
      <c r="C52" s="16"/>
      <c r="D52" s="16"/>
      <c r="E52" s="16"/>
      <c r="F52" s="16"/>
    </row>
    <row r="53" spans="1:6" x14ac:dyDescent="0.3">
      <c r="A53" s="54"/>
      <c r="B53" s="16"/>
      <c r="C53" s="16"/>
      <c r="D53" s="16"/>
      <c r="E53" s="16"/>
      <c r="F53" s="16"/>
    </row>
    <row r="54" spans="1:6" x14ac:dyDescent="0.3">
      <c r="A54" s="54"/>
      <c r="B54" s="16"/>
      <c r="C54" s="16"/>
      <c r="D54" s="16"/>
      <c r="E54" s="16"/>
      <c r="F54" s="16"/>
    </row>
  </sheetData>
  <sheetProtection algorithmName="SHA-512" hashValue="QzgfTWrefLzHfboogXqqx6Fk/6s77UVl9q+wJh35Z4hzH+omIKrI5cFizgqzEw3QyN2nbNHrbHBTtgmBfHmKfA==" saltValue="HK0PpQmP/b6whBxJl7hkJg==" spinCount="100000" sheet="1" objects="1" scenarios="1"/>
  <mergeCells count="6">
    <mergeCell ref="A9:F9"/>
    <mergeCell ref="A4:F4"/>
    <mergeCell ref="A5:F5"/>
    <mergeCell ref="A6:F6"/>
    <mergeCell ref="A7:F7"/>
    <mergeCell ref="A8:F8"/>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GRADBENIH DEL
A/4.0 TESARSKA DELA - OPAŽ</oddHeader>
    <oddFooter>&amp;R&amp;"Arial Narrow,Običajno"&amp;P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39"/>
  <sheetViews>
    <sheetView view="pageBreakPreview" topLeftCell="A126" zoomScaleSheetLayoutView="100" workbookViewId="0">
      <selection activeCell="K136" sqref="K136"/>
    </sheetView>
  </sheetViews>
  <sheetFormatPr defaultRowHeight="16.5" x14ac:dyDescent="0.3"/>
  <cols>
    <col min="1" max="1" width="7.140625" style="323" customWidth="1"/>
    <col min="2" max="2" width="39.42578125" style="62" customWidth="1"/>
    <col min="3" max="3" width="8.28515625" style="8" customWidth="1"/>
    <col min="4" max="4" width="11" style="8" customWidth="1"/>
    <col min="5" max="5" width="11.5703125" style="8" customWidth="1"/>
    <col min="6" max="6" width="12.7109375" style="8" customWidth="1"/>
    <col min="7" max="10" width="9.140625" style="2"/>
    <col min="11" max="11" width="7.140625" style="2" customWidth="1"/>
    <col min="12" max="16384" width="9.140625" style="2"/>
  </cols>
  <sheetData>
    <row r="1" spans="1:7" x14ac:dyDescent="0.3">
      <c r="A1" s="283" t="s">
        <v>49</v>
      </c>
      <c r="B1" s="108" t="s">
        <v>50</v>
      </c>
      <c r="C1"/>
      <c r="D1"/>
      <c r="E1"/>
      <c r="F1"/>
    </row>
    <row r="2" spans="1:7" x14ac:dyDescent="0.3">
      <c r="A2" s="283"/>
      <c r="B2" s="108"/>
      <c r="C2"/>
      <c r="D2"/>
      <c r="E2"/>
      <c r="F2"/>
    </row>
    <row r="3" spans="1:7" customFormat="1" ht="15" x14ac:dyDescent="0.25">
      <c r="A3" s="76" t="s">
        <v>149</v>
      </c>
      <c r="B3" s="77"/>
      <c r="C3" s="78"/>
      <c r="D3" s="79"/>
      <c r="E3" s="78"/>
      <c r="F3" s="80"/>
    </row>
    <row r="4" spans="1:7" ht="19.5" customHeight="1" x14ac:dyDescent="0.3">
      <c r="A4" s="284" t="s">
        <v>150</v>
      </c>
      <c r="B4" s="285"/>
      <c r="C4" s="286"/>
      <c r="D4" s="287"/>
      <c r="E4" s="286"/>
      <c r="F4" s="288"/>
    </row>
    <row r="5" spans="1:7" ht="20.25" customHeight="1" x14ac:dyDescent="0.3">
      <c r="A5" s="289" t="s">
        <v>151</v>
      </c>
      <c r="B5" s="290"/>
      <c r="C5" s="291"/>
      <c r="D5" s="292"/>
      <c r="E5" s="291"/>
      <c r="F5" s="293"/>
    </row>
    <row r="6" spans="1:7" x14ac:dyDescent="0.3">
      <c r="A6" s="284" t="s">
        <v>253</v>
      </c>
      <c r="B6" s="285"/>
      <c r="C6" s="286"/>
      <c r="D6" s="287"/>
      <c r="E6" s="286"/>
      <c r="F6" s="288"/>
    </row>
    <row r="7" spans="1:7" x14ac:dyDescent="0.3">
      <c r="A7" s="289" t="s">
        <v>254</v>
      </c>
      <c r="B7" s="290"/>
      <c r="C7" s="291"/>
      <c r="D7" s="292"/>
      <c r="E7" s="291"/>
      <c r="F7" s="293"/>
    </row>
    <row r="8" spans="1:7" ht="19.5" customHeight="1" x14ac:dyDescent="0.3">
      <c r="A8" s="294" t="s">
        <v>255</v>
      </c>
      <c r="B8" s="295"/>
      <c r="C8" s="296"/>
      <c r="D8" s="297"/>
      <c r="E8" s="296"/>
      <c r="F8" s="298"/>
    </row>
    <row r="9" spans="1:7" x14ac:dyDescent="0.3">
      <c r="A9" s="290"/>
      <c r="B9" s="299"/>
      <c r="C9" s="300"/>
      <c r="D9" s="301"/>
      <c r="E9" s="300"/>
      <c r="F9" s="300"/>
    </row>
    <row r="10" spans="1:7" x14ac:dyDescent="0.3">
      <c r="A10" s="302"/>
      <c r="B10" s="82"/>
      <c r="C10" s="303"/>
      <c r="D10" s="304"/>
      <c r="E10" s="303"/>
      <c r="F10" s="305"/>
    </row>
    <row r="11" spans="1:7" ht="17.25" thickBot="1" x14ac:dyDescent="0.35">
      <c r="A11" s="306"/>
      <c r="B11" s="249" t="s">
        <v>25</v>
      </c>
      <c r="C11" s="6" t="s">
        <v>26</v>
      </c>
      <c r="D11" s="6" t="s">
        <v>27</v>
      </c>
      <c r="E11" s="6" t="s">
        <v>28</v>
      </c>
      <c r="F11" s="6" t="s">
        <v>29</v>
      </c>
    </row>
    <row r="12" spans="1:7" ht="17.25" thickTop="1" x14ac:dyDescent="0.3">
      <c r="A12" s="307"/>
      <c r="B12" s="308"/>
      <c r="C12" s="59"/>
      <c r="D12" s="59"/>
      <c r="E12" s="59"/>
      <c r="F12" s="59"/>
    </row>
    <row r="13" spans="1:7" ht="38.25" x14ac:dyDescent="0.3">
      <c r="A13" s="258" t="s">
        <v>51</v>
      </c>
      <c r="B13" s="55" t="s">
        <v>1272</v>
      </c>
      <c r="C13" s="189" t="s">
        <v>38</v>
      </c>
      <c r="D13" s="153">
        <v>630</v>
      </c>
      <c r="E13" s="245">
        <v>0</v>
      </c>
      <c r="F13" s="190">
        <f>E13*D13</f>
        <v>0</v>
      </c>
    </row>
    <row r="14" spans="1:7" x14ac:dyDescent="0.3">
      <c r="A14" s="307"/>
      <c r="B14" s="308"/>
      <c r="C14" s="282"/>
      <c r="D14" s="282"/>
      <c r="E14" s="279"/>
      <c r="F14" s="282"/>
    </row>
    <row r="15" spans="1:7" ht="38.25" x14ac:dyDescent="0.3">
      <c r="A15" s="258" t="s">
        <v>88</v>
      </c>
      <c r="B15" s="55" t="s">
        <v>1273</v>
      </c>
      <c r="C15" s="189" t="s">
        <v>38</v>
      </c>
      <c r="D15" s="153">
        <v>630</v>
      </c>
      <c r="E15" s="245">
        <v>0</v>
      </c>
      <c r="F15" s="190">
        <f>E15*D15</f>
        <v>0</v>
      </c>
      <c r="G15" s="56"/>
    </row>
    <row r="16" spans="1:7" x14ac:dyDescent="0.3">
      <c r="A16" s="307"/>
      <c r="B16" s="308"/>
      <c r="C16" s="59"/>
      <c r="D16" s="59"/>
      <c r="E16" s="278"/>
      <c r="F16" s="190"/>
    </row>
    <row r="17" spans="1:7" ht="102" x14ac:dyDescent="0.3">
      <c r="A17" s="258" t="s">
        <v>95</v>
      </c>
      <c r="B17" s="55" t="s">
        <v>376</v>
      </c>
      <c r="C17" s="68" t="s">
        <v>38</v>
      </c>
      <c r="D17" s="153">
        <v>118.65</v>
      </c>
      <c r="E17" s="223">
        <v>0</v>
      </c>
      <c r="F17" s="190">
        <f t="shared" ref="F17" si="0">E17*D17</f>
        <v>0</v>
      </c>
    </row>
    <row r="18" spans="1:7" s="4" customFormat="1" x14ac:dyDescent="0.3">
      <c r="A18" s="307"/>
      <c r="B18" s="308"/>
      <c r="C18" s="59"/>
      <c r="D18" s="59"/>
      <c r="E18" s="278"/>
      <c r="F18" s="59"/>
    </row>
    <row r="19" spans="1:7" s="56" customFormat="1" ht="63.75" x14ac:dyDescent="0.2">
      <c r="A19" s="258" t="s">
        <v>89</v>
      </c>
      <c r="B19" s="55" t="s">
        <v>256</v>
      </c>
      <c r="C19" s="68" t="s">
        <v>38</v>
      </c>
      <c r="D19" s="69">
        <v>1220</v>
      </c>
      <c r="E19" s="223">
        <v>0</v>
      </c>
      <c r="F19" s="70">
        <f>E19*D19</f>
        <v>0</v>
      </c>
    </row>
    <row r="20" spans="1:7" s="56" customFormat="1" ht="12.75" x14ac:dyDescent="0.2">
      <c r="A20" s="307"/>
      <c r="B20" s="308"/>
      <c r="C20" s="59"/>
      <c r="D20" s="59"/>
      <c r="E20" s="278"/>
      <c r="F20" s="59"/>
      <c r="G20" s="106"/>
    </row>
    <row r="21" spans="1:7" s="56" customFormat="1" ht="102" x14ac:dyDescent="0.2">
      <c r="A21" s="258" t="s">
        <v>109</v>
      </c>
      <c r="B21" s="55" t="s">
        <v>377</v>
      </c>
      <c r="C21" s="68" t="s">
        <v>38</v>
      </c>
      <c r="D21" s="153">
        <v>335.73</v>
      </c>
      <c r="E21" s="223">
        <v>0</v>
      </c>
      <c r="F21" s="70">
        <f>E21*D21</f>
        <v>0</v>
      </c>
    </row>
    <row r="22" spans="1:7" s="56" customFormat="1" ht="12.75" x14ac:dyDescent="0.2">
      <c r="A22" s="307"/>
      <c r="B22" s="308"/>
      <c r="C22" s="59"/>
      <c r="D22" s="59"/>
      <c r="E22" s="278"/>
      <c r="F22" s="59"/>
    </row>
    <row r="23" spans="1:7" s="56" customFormat="1" ht="95.25" customHeight="1" x14ac:dyDescent="0.2">
      <c r="A23" s="258" t="s">
        <v>144</v>
      </c>
      <c r="B23" s="55" t="s">
        <v>1299</v>
      </c>
      <c r="C23" s="68" t="s">
        <v>38</v>
      </c>
      <c r="D23" s="69">
        <v>1220</v>
      </c>
      <c r="E23" s="223">
        <v>0</v>
      </c>
      <c r="F23" s="70">
        <f>E23*D23</f>
        <v>0</v>
      </c>
    </row>
    <row r="24" spans="1:7" s="56" customFormat="1" ht="40.5" customHeight="1" x14ac:dyDescent="0.2">
      <c r="A24" s="309" t="s">
        <v>52</v>
      </c>
      <c r="B24" s="55" t="s">
        <v>188</v>
      </c>
      <c r="C24" s="68"/>
      <c r="D24" s="69"/>
      <c r="E24" s="223"/>
      <c r="F24" s="70"/>
      <c r="G24" s="106"/>
    </row>
    <row r="25" spans="1:7" s="56" customFormat="1" ht="65.25" customHeight="1" x14ac:dyDescent="0.2">
      <c r="A25" s="309" t="s">
        <v>52</v>
      </c>
      <c r="B25" s="55" t="s">
        <v>921</v>
      </c>
      <c r="C25" s="54"/>
      <c r="D25" s="54"/>
      <c r="E25" s="281"/>
      <c r="F25" s="54"/>
    </row>
    <row r="26" spans="1:7" s="56" customFormat="1" ht="12.75" x14ac:dyDescent="0.2">
      <c r="A26" s="307"/>
      <c r="B26" s="308"/>
      <c r="C26" s="59"/>
      <c r="D26" s="59"/>
      <c r="E26" s="278"/>
      <c r="F26" s="59"/>
      <c r="G26" s="106"/>
    </row>
    <row r="27" spans="1:7" s="56" customFormat="1" ht="57" customHeight="1" x14ac:dyDescent="0.2">
      <c r="A27" s="258" t="s">
        <v>145</v>
      </c>
      <c r="B27" s="55" t="s">
        <v>257</v>
      </c>
      <c r="C27" s="68" t="s">
        <v>38</v>
      </c>
      <c r="D27" s="69">
        <v>335.73</v>
      </c>
      <c r="E27" s="223">
        <v>0</v>
      </c>
      <c r="F27" s="70">
        <f>E27*D27</f>
        <v>0</v>
      </c>
    </row>
    <row r="28" spans="1:7" s="56" customFormat="1" ht="44.25" customHeight="1" x14ac:dyDescent="0.2">
      <c r="A28" s="309" t="s">
        <v>52</v>
      </c>
      <c r="B28" s="55" t="s">
        <v>188</v>
      </c>
      <c r="C28" s="59"/>
      <c r="D28" s="59"/>
      <c r="E28" s="278"/>
      <c r="F28" s="59"/>
      <c r="G28" s="106"/>
    </row>
    <row r="29" spans="1:7" s="56" customFormat="1" ht="153" x14ac:dyDescent="0.2">
      <c r="A29" s="309" t="s">
        <v>52</v>
      </c>
      <c r="B29" s="55" t="s">
        <v>920</v>
      </c>
      <c r="C29" s="59"/>
      <c r="D29" s="59"/>
      <c r="E29" s="278"/>
      <c r="F29" s="59"/>
    </row>
    <row r="30" spans="1:7" s="56" customFormat="1" ht="12.75" x14ac:dyDescent="0.2">
      <c r="A30" s="258"/>
      <c r="B30" s="55"/>
      <c r="C30" s="68"/>
      <c r="D30" s="69"/>
      <c r="E30" s="223"/>
      <c r="F30" s="70"/>
    </row>
    <row r="31" spans="1:7" s="56" customFormat="1" ht="69.75" customHeight="1" x14ac:dyDescent="0.2">
      <c r="A31" s="258" t="s">
        <v>146</v>
      </c>
      <c r="B31" s="55" t="s">
        <v>1298</v>
      </c>
      <c r="C31" s="68" t="s">
        <v>38</v>
      </c>
      <c r="D31" s="69">
        <v>118.65</v>
      </c>
      <c r="E31" s="223">
        <v>0</v>
      </c>
      <c r="F31" s="70">
        <f>E31*D31</f>
        <v>0</v>
      </c>
    </row>
    <row r="32" spans="1:7" s="56" customFormat="1" ht="42" customHeight="1" x14ac:dyDescent="0.2">
      <c r="A32" s="309" t="s">
        <v>52</v>
      </c>
      <c r="B32" s="55" t="s">
        <v>188</v>
      </c>
      <c r="C32" s="68"/>
      <c r="D32" s="69"/>
      <c r="E32" s="223"/>
      <c r="F32" s="70"/>
      <c r="G32" s="106"/>
    </row>
    <row r="33" spans="1:7" s="56" customFormat="1" ht="153" x14ac:dyDescent="0.2">
      <c r="A33" s="309" t="s">
        <v>52</v>
      </c>
      <c r="B33" s="55" t="s">
        <v>922</v>
      </c>
      <c r="C33" s="68"/>
      <c r="D33" s="69"/>
      <c r="E33" s="223"/>
      <c r="F33" s="70"/>
      <c r="G33" s="106"/>
    </row>
    <row r="34" spans="1:7" s="56" customFormat="1" ht="12.75" x14ac:dyDescent="0.2">
      <c r="A34" s="258"/>
      <c r="B34" s="55"/>
      <c r="C34" s="68"/>
      <c r="D34" s="69"/>
      <c r="E34" s="223"/>
      <c r="F34" s="70"/>
      <c r="G34" s="106"/>
    </row>
    <row r="35" spans="1:7" s="56" customFormat="1" ht="63.75" x14ac:dyDescent="0.2">
      <c r="A35" s="258" t="s">
        <v>147</v>
      </c>
      <c r="B35" s="55" t="s">
        <v>604</v>
      </c>
      <c r="C35" s="68" t="s">
        <v>38</v>
      </c>
      <c r="D35" s="69">
        <v>57.3</v>
      </c>
      <c r="E35" s="223">
        <v>0</v>
      </c>
      <c r="F35" s="70">
        <f>E35*D35</f>
        <v>0</v>
      </c>
      <c r="G35" s="106"/>
    </row>
    <row r="36" spans="1:7" s="56" customFormat="1" ht="27" x14ac:dyDescent="0.2">
      <c r="A36" s="309" t="s">
        <v>52</v>
      </c>
      <c r="B36" s="247" t="s">
        <v>602</v>
      </c>
      <c r="C36" s="59"/>
      <c r="D36" s="59"/>
      <c r="E36" s="278"/>
      <c r="F36" s="59"/>
      <c r="G36" s="106"/>
    </row>
    <row r="37" spans="1:7" s="56" customFormat="1" ht="40.5" x14ac:dyDescent="0.2">
      <c r="A37" s="309" t="s">
        <v>52</v>
      </c>
      <c r="B37" s="247" t="s">
        <v>603</v>
      </c>
      <c r="C37" s="59"/>
      <c r="D37" s="59"/>
      <c r="E37" s="278"/>
      <c r="F37" s="59"/>
      <c r="G37" s="106"/>
    </row>
    <row r="38" spans="1:7" s="56" customFormat="1" ht="12.75" x14ac:dyDescent="0.2">
      <c r="A38" s="258"/>
      <c r="B38" s="55"/>
      <c r="C38" s="68"/>
      <c r="D38" s="69"/>
      <c r="E38" s="223"/>
      <c r="F38" s="70"/>
      <c r="G38" s="106"/>
    </row>
    <row r="39" spans="1:7" s="56" customFormat="1" ht="63.75" x14ac:dyDescent="0.2">
      <c r="A39" s="258" t="s">
        <v>148</v>
      </c>
      <c r="B39" s="55" t="s">
        <v>605</v>
      </c>
      <c r="C39" s="68" t="s">
        <v>31</v>
      </c>
      <c r="D39" s="69">
        <v>115</v>
      </c>
      <c r="E39" s="223">
        <v>0</v>
      </c>
      <c r="F39" s="70">
        <f>E39*D39</f>
        <v>0</v>
      </c>
      <c r="G39" s="106"/>
    </row>
    <row r="40" spans="1:7" s="56" customFormat="1" ht="12.75" x14ac:dyDescent="0.2">
      <c r="A40" s="258"/>
      <c r="B40" s="55"/>
      <c r="C40" s="68"/>
      <c r="D40" s="69"/>
      <c r="E40" s="223"/>
      <c r="F40" s="70"/>
      <c r="G40" s="106"/>
    </row>
    <row r="41" spans="1:7" s="56" customFormat="1" ht="144" customHeight="1" x14ac:dyDescent="0.2">
      <c r="A41" s="258" t="s">
        <v>166</v>
      </c>
      <c r="B41" s="55" t="s">
        <v>1216</v>
      </c>
      <c r="C41" s="68" t="s">
        <v>38</v>
      </c>
      <c r="D41" s="69">
        <v>85</v>
      </c>
      <c r="E41" s="223">
        <v>0</v>
      </c>
      <c r="F41" s="70">
        <f>E41*D41</f>
        <v>0</v>
      </c>
      <c r="G41" s="106"/>
    </row>
    <row r="42" spans="1:7" s="56" customFormat="1" ht="12.75" x14ac:dyDescent="0.2">
      <c r="A42" s="258"/>
      <c r="B42" s="55"/>
      <c r="C42" s="68"/>
      <c r="D42" s="69"/>
      <c r="E42" s="223"/>
      <c r="F42" s="70"/>
      <c r="G42" s="106"/>
    </row>
    <row r="43" spans="1:7" s="56" customFormat="1" ht="170.25" customHeight="1" x14ac:dyDescent="0.2">
      <c r="A43" s="258" t="s">
        <v>167</v>
      </c>
      <c r="B43" s="55" t="s">
        <v>1217</v>
      </c>
      <c r="C43" s="68" t="s">
        <v>38</v>
      </c>
      <c r="D43" s="69">
        <v>435</v>
      </c>
      <c r="E43" s="223">
        <v>0</v>
      </c>
      <c r="F43" s="70">
        <f>E43*D43</f>
        <v>0</v>
      </c>
    </row>
    <row r="44" spans="1:7" s="56" customFormat="1" ht="12.75" x14ac:dyDescent="0.2">
      <c r="A44" s="258"/>
      <c r="B44" s="55"/>
      <c r="C44" s="68"/>
      <c r="D44" s="69"/>
      <c r="E44" s="223"/>
      <c r="F44" s="70"/>
      <c r="G44" s="106"/>
    </row>
    <row r="45" spans="1:7" s="56" customFormat="1" ht="159" customHeight="1" x14ac:dyDescent="0.2">
      <c r="A45" s="258" t="s">
        <v>281</v>
      </c>
      <c r="B45" s="55" t="s">
        <v>1218</v>
      </c>
      <c r="C45" s="68" t="s">
        <v>38</v>
      </c>
      <c r="D45" s="69">
        <v>450</v>
      </c>
      <c r="E45" s="223">
        <v>0</v>
      </c>
      <c r="F45" s="70">
        <f>E45*D45</f>
        <v>0</v>
      </c>
    </row>
    <row r="46" spans="1:7" s="56" customFormat="1" ht="12.75" x14ac:dyDescent="0.2">
      <c r="A46" s="258"/>
      <c r="B46" s="55"/>
      <c r="C46" s="68"/>
      <c r="D46" s="69"/>
      <c r="E46" s="223"/>
      <c r="F46" s="70"/>
      <c r="G46" s="106"/>
    </row>
    <row r="47" spans="1:7" s="56" customFormat="1" ht="69" customHeight="1" x14ac:dyDescent="0.2">
      <c r="A47" s="258" t="s">
        <v>335</v>
      </c>
      <c r="B47" s="55" t="s">
        <v>258</v>
      </c>
      <c r="C47" s="68" t="s">
        <v>31</v>
      </c>
      <c r="D47" s="69">
        <v>54.9</v>
      </c>
      <c r="E47" s="223">
        <v>0</v>
      </c>
      <c r="F47" s="70">
        <f>E47*D47</f>
        <v>0</v>
      </c>
    </row>
    <row r="48" spans="1:7" s="56" customFormat="1" ht="12.75" x14ac:dyDescent="0.2">
      <c r="A48" s="258"/>
      <c r="B48" s="55"/>
      <c r="C48" s="68"/>
      <c r="D48" s="69"/>
      <c r="E48" s="223"/>
      <c r="F48" s="70"/>
    </row>
    <row r="49" spans="1:6" s="56" customFormat="1" ht="69.75" customHeight="1" x14ac:dyDescent="0.2">
      <c r="A49" s="258" t="s">
        <v>336</v>
      </c>
      <c r="B49" s="55" t="s">
        <v>1219</v>
      </c>
      <c r="C49" s="68" t="s">
        <v>38</v>
      </c>
      <c r="D49" s="69">
        <v>16</v>
      </c>
      <c r="E49" s="223">
        <v>0</v>
      </c>
      <c r="F49" s="70">
        <f>E49*D49</f>
        <v>0</v>
      </c>
    </row>
    <row r="50" spans="1:6" s="56" customFormat="1" ht="20.25" customHeight="1" x14ac:dyDescent="0.2">
      <c r="A50" s="258"/>
      <c r="B50" s="55" t="s">
        <v>918</v>
      </c>
      <c r="C50" s="68"/>
      <c r="D50" s="69"/>
      <c r="E50" s="223"/>
      <c r="F50" s="70"/>
    </row>
    <row r="51" spans="1:6" s="56" customFormat="1" ht="12.75" x14ac:dyDescent="0.2">
      <c r="A51" s="258"/>
      <c r="B51" s="55"/>
      <c r="C51" s="68"/>
      <c r="D51" s="69"/>
      <c r="E51" s="223"/>
      <c r="F51" s="70"/>
    </row>
    <row r="52" spans="1:6" s="56" customFormat="1" ht="51" x14ac:dyDescent="0.2">
      <c r="A52" s="258" t="s">
        <v>337</v>
      </c>
      <c r="B52" s="55" t="s">
        <v>919</v>
      </c>
      <c r="C52" s="68" t="s">
        <v>38</v>
      </c>
      <c r="D52" s="69">
        <v>472.75</v>
      </c>
      <c r="E52" s="223">
        <v>0</v>
      </c>
      <c r="F52" s="70">
        <f>E52*D52</f>
        <v>0</v>
      </c>
    </row>
    <row r="53" spans="1:6" s="56" customFormat="1" ht="12.75" x14ac:dyDescent="0.2">
      <c r="A53" s="258"/>
      <c r="B53" s="55"/>
      <c r="C53" s="68"/>
      <c r="D53" s="69"/>
      <c r="E53" s="223"/>
      <c r="F53" s="70"/>
    </row>
    <row r="54" spans="1:6" s="56" customFormat="1" ht="258" customHeight="1" x14ac:dyDescent="0.2">
      <c r="A54" s="258" t="s">
        <v>338</v>
      </c>
      <c r="B54" s="55" t="s">
        <v>1221</v>
      </c>
      <c r="C54" s="68" t="s">
        <v>38</v>
      </c>
      <c r="D54" s="69">
        <v>472</v>
      </c>
      <c r="E54" s="223">
        <v>0</v>
      </c>
      <c r="F54" s="70">
        <f>E54*D54</f>
        <v>0</v>
      </c>
    </row>
    <row r="55" spans="1:6" s="56" customFormat="1" ht="260.25" customHeight="1" x14ac:dyDescent="0.2">
      <c r="A55" s="310"/>
      <c r="B55" s="55" t="s">
        <v>1220</v>
      </c>
      <c r="E55" s="280"/>
    </row>
    <row r="56" spans="1:6" s="56" customFormat="1" ht="12.75" x14ac:dyDescent="0.2">
      <c r="A56" s="258"/>
      <c r="B56" s="55"/>
      <c r="C56" s="68"/>
      <c r="D56" s="69"/>
      <c r="E56" s="223"/>
      <c r="F56" s="70"/>
    </row>
    <row r="57" spans="1:6" s="56" customFormat="1" ht="12.75" x14ac:dyDescent="0.2">
      <c r="A57" s="258"/>
      <c r="B57" s="55"/>
      <c r="C57" s="68"/>
      <c r="D57" s="69"/>
      <c r="E57" s="223"/>
      <c r="F57" s="70"/>
    </row>
    <row r="58" spans="1:6" s="56" customFormat="1" ht="38.25" x14ac:dyDescent="0.2">
      <c r="A58" s="258" t="s">
        <v>339</v>
      </c>
      <c r="B58" s="185" t="s">
        <v>1234</v>
      </c>
      <c r="C58" s="68" t="s">
        <v>31</v>
      </c>
      <c r="D58" s="54">
        <v>22</v>
      </c>
      <c r="E58" s="223">
        <v>0</v>
      </c>
      <c r="F58" s="70">
        <f>E58*D58</f>
        <v>0</v>
      </c>
    </row>
    <row r="59" spans="1:6" s="56" customFormat="1" ht="12.75" x14ac:dyDescent="0.2">
      <c r="A59" s="258"/>
      <c r="B59" s="185" t="s">
        <v>1235</v>
      </c>
      <c r="C59" s="68"/>
      <c r="D59" s="54"/>
      <c r="E59" s="223"/>
      <c r="F59" s="70"/>
    </row>
    <row r="60" spans="1:6" s="56" customFormat="1" ht="12.75" x14ac:dyDescent="0.2">
      <c r="A60" s="258"/>
      <c r="B60" s="185" t="s">
        <v>1236</v>
      </c>
      <c r="C60" s="68"/>
      <c r="D60" s="54"/>
      <c r="E60" s="223"/>
      <c r="F60" s="70"/>
    </row>
    <row r="61" spans="1:6" s="56" customFormat="1" ht="25.5" x14ac:dyDescent="0.2">
      <c r="A61" s="258"/>
      <c r="B61" s="185" t="s">
        <v>1237</v>
      </c>
      <c r="C61" s="68"/>
      <c r="D61" s="54"/>
      <c r="E61" s="223"/>
      <c r="F61" s="70"/>
    </row>
    <row r="62" spans="1:6" s="56" customFormat="1" ht="12.75" x14ac:dyDescent="0.2">
      <c r="A62" s="258"/>
      <c r="B62" s="185" t="s">
        <v>1238</v>
      </c>
      <c r="C62" s="68"/>
      <c r="D62" s="54"/>
      <c r="E62" s="223"/>
      <c r="F62" s="70"/>
    </row>
    <row r="63" spans="1:6" s="56" customFormat="1" ht="12.75" x14ac:dyDescent="0.2">
      <c r="A63" s="258"/>
      <c r="B63" s="107"/>
      <c r="C63" s="68"/>
      <c r="D63" s="69"/>
      <c r="E63" s="223"/>
      <c r="F63" s="70"/>
    </row>
    <row r="64" spans="1:6" s="56" customFormat="1" ht="38.25" x14ac:dyDescent="0.2">
      <c r="A64" s="258" t="s">
        <v>391</v>
      </c>
      <c r="B64" s="185" t="s">
        <v>1239</v>
      </c>
      <c r="C64" s="68" t="s">
        <v>31</v>
      </c>
      <c r="D64" s="54">
        <v>145</v>
      </c>
      <c r="E64" s="223">
        <v>0</v>
      </c>
      <c r="F64" s="70">
        <f>E64*D64</f>
        <v>0</v>
      </c>
    </row>
    <row r="65" spans="1:6" s="56" customFormat="1" ht="12.75" x14ac:dyDescent="0.2">
      <c r="A65" s="258"/>
      <c r="B65" s="185" t="s">
        <v>1236</v>
      </c>
      <c r="C65" s="68"/>
      <c r="D65" s="54"/>
      <c r="E65" s="223"/>
      <c r="F65" s="70"/>
    </row>
    <row r="66" spans="1:6" s="56" customFormat="1" ht="12.75" x14ac:dyDescent="0.2">
      <c r="A66" s="258"/>
      <c r="B66" s="185" t="s">
        <v>1236</v>
      </c>
      <c r="C66" s="68"/>
      <c r="D66" s="54"/>
      <c r="E66" s="223"/>
      <c r="F66" s="70"/>
    </row>
    <row r="67" spans="1:6" s="56" customFormat="1" ht="25.5" x14ac:dyDescent="0.2">
      <c r="A67" s="258"/>
      <c r="B67" s="185" t="s">
        <v>1240</v>
      </c>
      <c r="C67" s="68"/>
      <c r="D67" s="54"/>
      <c r="E67" s="223"/>
      <c r="F67" s="70"/>
    </row>
    <row r="68" spans="1:6" s="56" customFormat="1" ht="12.75" x14ac:dyDescent="0.2">
      <c r="A68" s="258"/>
      <c r="B68" s="185" t="s">
        <v>1238</v>
      </c>
      <c r="C68" s="68"/>
      <c r="D68" s="54"/>
      <c r="E68" s="223"/>
      <c r="F68" s="70"/>
    </row>
    <row r="69" spans="1:6" s="56" customFormat="1" ht="12.75" x14ac:dyDescent="0.2">
      <c r="A69" s="258"/>
      <c r="B69" s="55"/>
      <c r="C69" s="68"/>
      <c r="D69" s="69"/>
      <c r="E69" s="223"/>
      <c r="F69" s="70"/>
    </row>
    <row r="70" spans="1:6" s="56" customFormat="1" ht="102" x14ac:dyDescent="0.2">
      <c r="A70" s="258" t="s">
        <v>392</v>
      </c>
      <c r="B70" s="55" t="s">
        <v>378</v>
      </c>
      <c r="C70" s="68" t="s">
        <v>37</v>
      </c>
      <c r="D70" s="54">
        <v>59.25</v>
      </c>
      <c r="E70" s="223">
        <v>0</v>
      </c>
      <c r="F70" s="70">
        <f>E70*D70</f>
        <v>0</v>
      </c>
    </row>
    <row r="71" spans="1:6" s="56" customFormat="1" ht="12.75" x14ac:dyDescent="0.2">
      <c r="A71" s="258"/>
      <c r="B71" s="55"/>
      <c r="C71" s="68"/>
      <c r="D71" s="69"/>
      <c r="E71" s="223"/>
      <c r="F71" s="70"/>
    </row>
    <row r="72" spans="1:6" s="56" customFormat="1" ht="123" customHeight="1" x14ac:dyDescent="0.2">
      <c r="A72" s="258" t="s">
        <v>393</v>
      </c>
      <c r="B72" s="55" t="s">
        <v>379</v>
      </c>
      <c r="C72" s="68" t="s">
        <v>37</v>
      </c>
      <c r="D72" s="54">
        <v>25</v>
      </c>
      <c r="E72" s="223">
        <v>0</v>
      </c>
      <c r="F72" s="70">
        <f>E72*D72</f>
        <v>0</v>
      </c>
    </row>
    <row r="73" spans="1:6" s="56" customFormat="1" ht="12.75" x14ac:dyDescent="0.2">
      <c r="A73" s="258"/>
      <c r="B73" s="55"/>
      <c r="C73" s="68"/>
      <c r="D73" s="69"/>
      <c r="E73" s="223"/>
      <c r="F73" s="70"/>
    </row>
    <row r="74" spans="1:6" s="56" customFormat="1" ht="121.5" customHeight="1" x14ac:dyDescent="0.2">
      <c r="A74" s="258" t="s">
        <v>394</v>
      </c>
      <c r="B74" s="55" t="s">
        <v>380</v>
      </c>
      <c r="C74" s="68" t="s">
        <v>37</v>
      </c>
      <c r="D74" s="54">
        <v>56</v>
      </c>
      <c r="E74" s="223">
        <v>0</v>
      </c>
      <c r="F74" s="70">
        <f>E74*D74</f>
        <v>0</v>
      </c>
    </row>
    <row r="75" spans="1:6" s="56" customFormat="1" ht="12.75" x14ac:dyDescent="0.2">
      <c r="A75" s="258"/>
      <c r="B75" s="55"/>
      <c r="C75" s="68"/>
      <c r="D75" s="54"/>
      <c r="E75" s="223"/>
      <c r="F75" s="70"/>
    </row>
    <row r="76" spans="1:6" s="56" customFormat="1" ht="110.25" customHeight="1" x14ac:dyDescent="0.2">
      <c r="A76" s="258" t="s">
        <v>395</v>
      </c>
      <c r="B76" s="55" t="s">
        <v>383</v>
      </c>
      <c r="C76" s="68" t="s">
        <v>37</v>
      </c>
      <c r="D76" s="54">
        <v>55</v>
      </c>
      <c r="E76" s="223">
        <v>0</v>
      </c>
      <c r="F76" s="70">
        <f>E76*D76</f>
        <v>0</v>
      </c>
    </row>
    <row r="77" spans="1:6" s="56" customFormat="1" ht="12.75" x14ac:dyDescent="0.2">
      <c r="A77" s="258"/>
      <c r="B77" s="55"/>
      <c r="C77" s="68"/>
      <c r="D77" s="54"/>
      <c r="E77" s="223"/>
      <c r="F77" s="70"/>
    </row>
    <row r="78" spans="1:6" s="56" customFormat="1" ht="108" customHeight="1" x14ac:dyDescent="0.2">
      <c r="A78" s="258" t="s">
        <v>396</v>
      </c>
      <c r="B78" s="55" t="s">
        <v>381</v>
      </c>
      <c r="C78" s="68" t="s">
        <v>37</v>
      </c>
      <c r="D78" s="54">
        <v>21.29</v>
      </c>
      <c r="E78" s="223">
        <v>0</v>
      </c>
      <c r="F78" s="70">
        <f>E78*D78</f>
        <v>0</v>
      </c>
    </row>
    <row r="79" spans="1:6" s="56" customFormat="1" ht="12.75" x14ac:dyDescent="0.2">
      <c r="A79" s="258"/>
      <c r="B79" s="55"/>
      <c r="C79" s="68"/>
      <c r="D79" s="54"/>
      <c r="E79" s="223"/>
      <c r="F79" s="70"/>
    </row>
    <row r="80" spans="1:6" s="56" customFormat="1" ht="102" x14ac:dyDescent="0.2">
      <c r="A80" s="258" t="s">
        <v>397</v>
      </c>
      <c r="B80" s="107" t="s">
        <v>382</v>
      </c>
      <c r="C80" s="68" t="s">
        <v>37</v>
      </c>
      <c r="D80" s="54">
        <v>3.44</v>
      </c>
      <c r="E80" s="223">
        <v>0</v>
      </c>
      <c r="F80" s="70">
        <f>E80*D80</f>
        <v>0</v>
      </c>
    </row>
    <row r="81" spans="1:6" s="56" customFormat="1" ht="12.75" x14ac:dyDescent="0.2">
      <c r="A81" s="258"/>
      <c r="B81" s="107"/>
      <c r="C81" s="68"/>
      <c r="D81" s="54"/>
      <c r="E81" s="223"/>
      <c r="F81" s="70"/>
    </row>
    <row r="82" spans="1:6" s="56" customFormat="1" ht="114.75" x14ac:dyDescent="0.2">
      <c r="A82" s="258" t="s">
        <v>398</v>
      </c>
      <c r="B82" s="55" t="s">
        <v>384</v>
      </c>
      <c r="C82" s="68" t="s">
        <v>37</v>
      </c>
      <c r="D82" s="54">
        <v>846</v>
      </c>
      <c r="E82" s="223">
        <v>0</v>
      </c>
      <c r="F82" s="70">
        <f>E82*D82</f>
        <v>0</v>
      </c>
    </row>
    <row r="83" spans="1:6" s="56" customFormat="1" ht="12.75" x14ac:dyDescent="0.2">
      <c r="A83" s="258"/>
      <c r="B83" s="55"/>
      <c r="C83" s="68"/>
      <c r="D83" s="54"/>
      <c r="E83" s="223"/>
      <c r="F83" s="70"/>
    </row>
    <row r="84" spans="1:6" s="56" customFormat="1" ht="114.75" x14ac:dyDescent="0.2">
      <c r="A84" s="258" t="s">
        <v>399</v>
      </c>
      <c r="B84" s="55" t="s">
        <v>384</v>
      </c>
      <c r="C84" s="68" t="s">
        <v>37</v>
      </c>
      <c r="D84" s="54">
        <v>9.3699999999999992</v>
      </c>
      <c r="E84" s="223">
        <v>0</v>
      </c>
      <c r="F84" s="70">
        <f>E84*D84</f>
        <v>0</v>
      </c>
    </row>
    <row r="85" spans="1:6" s="56" customFormat="1" ht="12.75" x14ac:dyDescent="0.2">
      <c r="A85" s="258"/>
      <c r="B85" s="55"/>
      <c r="C85" s="68"/>
      <c r="D85" s="54"/>
      <c r="E85" s="223"/>
      <c r="F85" s="70"/>
    </row>
    <row r="86" spans="1:6" s="56" customFormat="1" ht="76.5" x14ac:dyDescent="0.2">
      <c r="A86" s="258" t="s">
        <v>400</v>
      </c>
      <c r="B86" s="55" t="s">
        <v>385</v>
      </c>
      <c r="C86" s="68" t="s">
        <v>38</v>
      </c>
      <c r="D86" s="69">
        <v>974.76</v>
      </c>
      <c r="E86" s="223">
        <v>0</v>
      </c>
      <c r="F86" s="70">
        <f>E86*D86</f>
        <v>0</v>
      </c>
    </row>
    <row r="87" spans="1:6" s="56" customFormat="1" ht="12.75" x14ac:dyDescent="0.2">
      <c r="A87" s="258"/>
      <c r="B87" s="55"/>
      <c r="C87" s="68"/>
      <c r="D87" s="54"/>
      <c r="E87" s="223"/>
      <c r="F87" s="70"/>
    </row>
    <row r="88" spans="1:6" s="56" customFormat="1" ht="89.25" x14ac:dyDescent="0.2">
      <c r="A88" s="258" t="s">
        <v>401</v>
      </c>
      <c r="B88" s="55" t="s">
        <v>386</v>
      </c>
      <c r="C88" s="68" t="s">
        <v>38</v>
      </c>
      <c r="D88" s="69">
        <v>139.13999999999999</v>
      </c>
      <c r="E88" s="223">
        <v>0</v>
      </c>
      <c r="F88" s="70">
        <f>E88*D88</f>
        <v>0</v>
      </c>
    </row>
    <row r="89" spans="1:6" s="56" customFormat="1" ht="12.75" x14ac:dyDescent="0.2">
      <c r="A89" s="258"/>
      <c r="B89" s="55"/>
      <c r="C89" s="68"/>
      <c r="D89" s="54"/>
      <c r="E89" s="223"/>
      <c r="F89" s="70"/>
    </row>
    <row r="90" spans="1:6" s="56" customFormat="1" ht="63.75" x14ac:dyDescent="0.2">
      <c r="A90" s="258" t="s">
        <v>402</v>
      </c>
      <c r="B90" s="55" t="s">
        <v>387</v>
      </c>
      <c r="C90" s="68" t="s">
        <v>38</v>
      </c>
      <c r="D90" s="69">
        <v>349.32</v>
      </c>
      <c r="E90" s="223">
        <v>0</v>
      </c>
      <c r="F90" s="70">
        <f>E90*D90</f>
        <v>0</v>
      </c>
    </row>
    <row r="91" spans="1:6" s="56" customFormat="1" ht="12.75" x14ac:dyDescent="0.2">
      <c r="A91" s="258"/>
      <c r="B91" s="55"/>
      <c r="C91" s="68"/>
      <c r="D91" s="54"/>
      <c r="E91" s="223"/>
      <c r="F91" s="70"/>
    </row>
    <row r="92" spans="1:6" s="56" customFormat="1" ht="89.25" x14ac:dyDescent="0.2">
      <c r="A92" s="258" t="s">
        <v>403</v>
      </c>
      <c r="B92" s="55" t="s">
        <v>318</v>
      </c>
      <c r="C92" s="68" t="s">
        <v>38</v>
      </c>
      <c r="D92" s="69">
        <v>2933.2</v>
      </c>
      <c r="E92" s="223">
        <v>0</v>
      </c>
      <c r="F92" s="70">
        <f>E92*D92</f>
        <v>0</v>
      </c>
    </row>
    <row r="93" spans="1:6" s="56" customFormat="1" ht="12.75" x14ac:dyDescent="0.2">
      <c r="A93" s="258"/>
      <c r="B93" s="55"/>
      <c r="C93" s="68"/>
      <c r="D93" s="69"/>
      <c r="E93" s="223"/>
      <c r="F93" s="70"/>
    </row>
    <row r="94" spans="1:6" s="56" customFormat="1" ht="89.25" x14ac:dyDescent="0.2">
      <c r="A94" s="258" t="s">
        <v>404</v>
      </c>
      <c r="B94" s="55" t="s">
        <v>419</v>
      </c>
      <c r="C94" s="68" t="s">
        <v>38</v>
      </c>
      <c r="D94" s="69">
        <v>659.48</v>
      </c>
      <c r="E94" s="223">
        <v>0</v>
      </c>
      <c r="F94" s="70">
        <f>E94*D94</f>
        <v>0</v>
      </c>
    </row>
    <row r="95" spans="1:6" s="56" customFormat="1" ht="12.75" x14ac:dyDescent="0.2">
      <c r="A95" s="258"/>
      <c r="B95" s="55"/>
      <c r="C95" s="68"/>
      <c r="D95" s="54"/>
      <c r="E95" s="223"/>
      <c r="F95" s="70"/>
    </row>
    <row r="96" spans="1:6" s="56" customFormat="1" ht="89.25" x14ac:dyDescent="0.2">
      <c r="A96" s="258" t="s">
        <v>405</v>
      </c>
      <c r="B96" s="55" t="s">
        <v>388</v>
      </c>
      <c r="C96" s="68" t="s">
        <v>38</v>
      </c>
      <c r="D96" s="69">
        <v>150</v>
      </c>
      <c r="E96" s="223">
        <v>0</v>
      </c>
      <c r="F96" s="70">
        <f>E96*D96</f>
        <v>0</v>
      </c>
    </row>
    <row r="97" spans="1:6" s="56" customFormat="1" ht="12.75" x14ac:dyDescent="0.2">
      <c r="A97" s="258"/>
      <c r="B97" s="55"/>
      <c r="C97" s="68"/>
      <c r="D97" s="54"/>
      <c r="E97" s="223"/>
      <c r="F97" s="70"/>
    </row>
    <row r="98" spans="1:6" s="56" customFormat="1" ht="102" x14ac:dyDescent="0.2">
      <c r="A98" s="258" t="s">
        <v>406</v>
      </c>
      <c r="B98" s="55" t="s">
        <v>389</v>
      </c>
      <c r="C98" s="68" t="s">
        <v>38</v>
      </c>
      <c r="D98" s="69">
        <v>120</v>
      </c>
      <c r="E98" s="223">
        <v>0</v>
      </c>
      <c r="F98" s="70">
        <f>E98*D98</f>
        <v>0</v>
      </c>
    </row>
    <row r="99" spans="1:6" s="56" customFormat="1" ht="12.75" x14ac:dyDescent="0.2">
      <c r="A99" s="258"/>
      <c r="B99" s="55"/>
      <c r="C99" s="68"/>
      <c r="D99" s="54"/>
      <c r="E99" s="223"/>
      <c r="F99" s="70"/>
    </row>
    <row r="100" spans="1:6" s="56" customFormat="1" ht="32.25" customHeight="1" x14ac:dyDescent="0.2">
      <c r="A100" s="258" t="s">
        <v>420</v>
      </c>
      <c r="B100" s="55" t="s">
        <v>315</v>
      </c>
      <c r="C100" s="68" t="s">
        <v>31</v>
      </c>
      <c r="D100" s="69">
        <v>200</v>
      </c>
      <c r="E100" s="223">
        <v>0</v>
      </c>
      <c r="F100" s="70">
        <f>E100*D100</f>
        <v>0</v>
      </c>
    </row>
    <row r="101" spans="1:6" s="56" customFormat="1" ht="12.75" x14ac:dyDescent="0.2">
      <c r="A101" s="258"/>
      <c r="B101" s="55"/>
      <c r="C101" s="68"/>
      <c r="D101" s="69"/>
      <c r="E101" s="223"/>
      <c r="F101" s="70"/>
    </row>
    <row r="102" spans="1:6" s="56" customFormat="1" ht="51" x14ac:dyDescent="0.2">
      <c r="A102" s="258" t="s">
        <v>648</v>
      </c>
      <c r="B102" s="55" t="s">
        <v>316</v>
      </c>
      <c r="C102" s="68" t="s">
        <v>31</v>
      </c>
      <c r="D102" s="69">
        <v>200</v>
      </c>
      <c r="E102" s="223">
        <v>0</v>
      </c>
      <c r="F102" s="70">
        <f>E102*D102</f>
        <v>0</v>
      </c>
    </row>
    <row r="103" spans="1:6" s="56" customFormat="1" ht="12.75" x14ac:dyDescent="0.2">
      <c r="A103" s="258"/>
      <c r="B103" s="16"/>
      <c r="C103" s="16"/>
      <c r="D103" s="16"/>
      <c r="E103" s="226"/>
      <c r="F103" s="70"/>
    </row>
    <row r="104" spans="1:6" s="56" customFormat="1" ht="51" x14ac:dyDescent="0.2">
      <c r="A104" s="258" t="s">
        <v>606</v>
      </c>
      <c r="B104" s="55" t="s">
        <v>317</v>
      </c>
      <c r="C104" s="68" t="s">
        <v>66</v>
      </c>
      <c r="D104" s="69">
        <v>10</v>
      </c>
      <c r="E104" s="223">
        <v>0</v>
      </c>
      <c r="F104" s="70">
        <f>E104*D104</f>
        <v>0</v>
      </c>
    </row>
    <row r="105" spans="1:6" s="56" customFormat="1" ht="12.75" x14ac:dyDescent="0.2">
      <c r="A105" s="258"/>
      <c r="B105" s="55"/>
      <c r="C105" s="68"/>
      <c r="D105" s="69"/>
      <c r="E105" s="223"/>
      <c r="F105" s="70"/>
    </row>
    <row r="106" spans="1:6" s="56" customFormat="1" ht="83.25" customHeight="1" x14ac:dyDescent="0.2">
      <c r="A106" s="258" t="s">
        <v>607</v>
      </c>
      <c r="B106" s="55" t="s">
        <v>390</v>
      </c>
      <c r="C106" s="68" t="s">
        <v>38</v>
      </c>
      <c r="D106" s="69">
        <v>1291.1600000000001</v>
      </c>
      <c r="E106" s="223">
        <v>0</v>
      </c>
      <c r="F106" s="70">
        <f>E106*D106</f>
        <v>0</v>
      </c>
    </row>
    <row r="107" spans="1:6" s="56" customFormat="1" ht="12.75" x14ac:dyDescent="0.2">
      <c r="A107" s="258"/>
      <c r="B107" s="55"/>
      <c r="C107" s="68"/>
      <c r="D107" s="54"/>
      <c r="E107" s="223"/>
      <c r="F107" s="70"/>
    </row>
    <row r="108" spans="1:6" s="56" customFormat="1" ht="67.5" customHeight="1" x14ac:dyDescent="0.2">
      <c r="A108" s="258" t="s">
        <v>608</v>
      </c>
      <c r="B108" s="55" t="s">
        <v>647</v>
      </c>
      <c r="C108" s="68" t="s">
        <v>38</v>
      </c>
      <c r="D108" s="69">
        <v>157.30000000000001</v>
      </c>
      <c r="E108" s="223">
        <v>0</v>
      </c>
      <c r="F108" s="70">
        <f>E108*D108</f>
        <v>0</v>
      </c>
    </row>
    <row r="109" spans="1:6" s="56" customFormat="1" ht="17.25" customHeight="1" x14ac:dyDescent="0.2">
      <c r="A109" s="258"/>
      <c r="B109" s="55"/>
      <c r="C109" s="68"/>
      <c r="D109" s="54"/>
      <c r="E109" s="223"/>
      <c r="F109" s="70"/>
    </row>
    <row r="110" spans="1:6" s="56" customFormat="1" ht="73.5" customHeight="1" x14ac:dyDescent="0.2">
      <c r="A110" s="258" t="s">
        <v>1294</v>
      </c>
      <c r="B110" s="60" t="s">
        <v>319</v>
      </c>
      <c r="C110" s="68" t="s">
        <v>38</v>
      </c>
      <c r="D110" s="54">
        <v>1209.23</v>
      </c>
      <c r="E110" s="223">
        <v>0</v>
      </c>
      <c r="F110" s="70">
        <f>E110*D110</f>
        <v>0</v>
      </c>
    </row>
    <row r="111" spans="1:6" s="56" customFormat="1" ht="13.5" x14ac:dyDescent="0.2">
      <c r="A111" s="258"/>
      <c r="B111" s="311" t="s">
        <v>320</v>
      </c>
      <c r="C111" s="68"/>
      <c r="D111" s="54"/>
      <c r="E111" s="223"/>
      <c r="F111" s="70"/>
    </row>
    <row r="112" spans="1:6" s="56" customFormat="1" ht="12.75" x14ac:dyDescent="0.2">
      <c r="A112" s="258"/>
      <c r="B112" s="312" t="s">
        <v>321</v>
      </c>
      <c r="C112" s="68"/>
      <c r="D112" s="54"/>
      <c r="E112" s="223"/>
      <c r="F112" s="70"/>
    </row>
    <row r="113" spans="1:6" s="56" customFormat="1" ht="12.75" x14ac:dyDescent="0.2">
      <c r="A113" s="258"/>
      <c r="B113" s="313" t="s">
        <v>265</v>
      </c>
      <c r="C113" s="68"/>
      <c r="D113" s="54"/>
      <c r="E113" s="223"/>
      <c r="F113" s="70"/>
    </row>
    <row r="114" spans="1:6" s="56" customFormat="1" ht="38.25" x14ac:dyDescent="0.2">
      <c r="A114" s="258"/>
      <c r="B114" s="314" t="s">
        <v>1214</v>
      </c>
      <c r="C114" s="68"/>
      <c r="D114" s="54"/>
      <c r="E114" s="223"/>
      <c r="F114" s="70"/>
    </row>
    <row r="115" spans="1:6" s="56" customFormat="1" ht="12.75" x14ac:dyDescent="0.2">
      <c r="A115" s="258"/>
      <c r="B115" s="313" t="s">
        <v>266</v>
      </c>
      <c r="C115" s="68"/>
      <c r="D115" s="54"/>
      <c r="E115" s="223"/>
      <c r="F115" s="70"/>
    </row>
    <row r="116" spans="1:6" s="56" customFormat="1" ht="12.75" x14ac:dyDescent="0.2">
      <c r="A116" s="258"/>
      <c r="B116" s="313" t="s">
        <v>322</v>
      </c>
      <c r="C116" s="68"/>
      <c r="D116" s="54"/>
      <c r="E116" s="223"/>
      <c r="F116" s="70"/>
    </row>
    <row r="117" spans="1:6" s="56" customFormat="1" ht="12.75" x14ac:dyDescent="0.2">
      <c r="A117" s="258"/>
      <c r="B117" s="313" t="s">
        <v>267</v>
      </c>
      <c r="C117" s="68"/>
      <c r="D117" s="54"/>
      <c r="E117" s="223"/>
      <c r="F117" s="70"/>
    </row>
    <row r="118" spans="1:6" s="56" customFormat="1" ht="12.75" x14ac:dyDescent="0.2">
      <c r="A118" s="258"/>
      <c r="B118" s="313" t="s">
        <v>323</v>
      </c>
      <c r="C118" s="68"/>
      <c r="D118" s="54"/>
      <c r="E118" s="223"/>
      <c r="F118" s="70"/>
    </row>
    <row r="119" spans="1:6" s="56" customFormat="1" ht="25.5" x14ac:dyDescent="0.2">
      <c r="A119" s="258"/>
      <c r="B119" s="313" t="s">
        <v>324</v>
      </c>
      <c r="C119" s="68"/>
      <c r="D119" s="54"/>
      <c r="E119" s="223"/>
      <c r="F119" s="70"/>
    </row>
    <row r="120" spans="1:6" s="56" customFormat="1" ht="12.75" x14ac:dyDescent="0.2">
      <c r="A120" s="258"/>
      <c r="B120" s="55"/>
      <c r="C120" s="68"/>
      <c r="D120" s="54"/>
      <c r="E120" s="223"/>
      <c r="F120" s="70"/>
    </row>
    <row r="121" spans="1:6" s="56" customFormat="1" ht="12.75" x14ac:dyDescent="0.2">
      <c r="A121" s="258" t="s">
        <v>1295</v>
      </c>
      <c r="B121" s="315" t="s">
        <v>1213</v>
      </c>
      <c r="C121" s="68" t="s">
        <v>38</v>
      </c>
      <c r="D121" s="54">
        <v>86.06</v>
      </c>
      <c r="E121" s="223">
        <v>0</v>
      </c>
      <c r="F121" s="70">
        <f>E121*D121</f>
        <v>0</v>
      </c>
    </row>
    <row r="122" spans="1:6" s="56" customFormat="1" ht="12.75" x14ac:dyDescent="0.2">
      <c r="A122" s="258"/>
      <c r="B122" s="316" t="s">
        <v>1215</v>
      </c>
      <c r="C122" s="68"/>
      <c r="D122" s="54"/>
      <c r="E122" s="223"/>
      <c r="F122" s="70"/>
    </row>
    <row r="123" spans="1:6" s="56" customFormat="1" ht="12.75" x14ac:dyDescent="0.2">
      <c r="A123" s="258"/>
      <c r="B123" s="313" t="s">
        <v>265</v>
      </c>
      <c r="C123" s="68"/>
      <c r="D123" s="54"/>
      <c r="E123" s="223"/>
      <c r="F123" s="70"/>
    </row>
    <row r="124" spans="1:6" s="56" customFormat="1" ht="12.75" x14ac:dyDescent="0.2">
      <c r="A124" s="258"/>
      <c r="B124" s="317" t="s">
        <v>325</v>
      </c>
      <c r="C124" s="68"/>
      <c r="D124" s="54"/>
      <c r="E124" s="223"/>
      <c r="F124" s="70"/>
    </row>
    <row r="125" spans="1:6" s="56" customFormat="1" ht="12.75" x14ac:dyDescent="0.2">
      <c r="A125" s="258"/>
      <c r="B125" s="313" t="s">
        <v>266</v>
      </c>
      <c r="C125" s="68"/>
      <c r="D125" s="54"/>
      <c r="E125" s="223"/>
      <c r="F125" s="70"/>
    </row>
    <row r="126" spans="1:6" s="56" customFormat="1" ht="12.75" x14ac:dyDescent="0.2">
      <c r="A126" s="258"/>
      <c r="B126" s="313" t="s">
        <v>267</v>
      </c>
      <c r="C126" s="68"/>
      <c r="D126" s="54"/>
      <c r="E126" s="223"/>
      <c r="F126" s="70"/>
    </row>
    <row r="127" spans="1:6" s="56" customFormat="1" ht="25.5" x14ac:dyDescent="0.2">
      <c r="A127" s="258"/>
      <c r="B127" s="313" t="s">
        <v>282</v>
      </c>
      <c r="C127" s="68"/>
      <c r="D127" s="54"/>
      <c r="E127" s="223"/>
      <c r="F127" s="70"/>
    </row>
    <row r="128" spans="1:6" s="56" customFormat="1" ht="12.75" x14ac:dyDescent="0.2">
      <c r="A128" s="258"/>
      <c r="B128" s="55"/>
      <c r="C128" s="68"/>
      <c r="D128" s="54"/>
      <c r="E128" s="223"/>
      <c r="F128" s="70"/>
    </row>
    <row r="129" spans="1:7" s="56" customFormat="1" ht="38.25" x14ac:dyDescent="0.2">
      <c r="A129" s="258" t="s">
        <v>1296</v>
      </c>
      <c r="B129" s="55" t="s">
        <v>1210</v>
      </c>
      <c r="C129" s="68" t="s">
        <v>53</v>
      </c>
      <c r="D129" s="54">
        <v>12</v>
      </c>
      <c r="E129" s="223">
        <v>0</v>
      </c>
      <c r="F129" s="70">
        <f>E129*D129</f>
        <v>0</v>
      </c>
    </row>
    <row r="130" spans="1:7" s="56" customFormat="1" ht="25.5" x14ac:dyDescent="0.2">
      <c r="A130" s="258"/>
      <c r="B130" s="318" t="s">
        <v>1211</v>
      </c>
      <c r="C130" s="68"/>
      <c r="D130" s="54"/>
      <c r="E130" s="223"/>
      <c r="F130" s="70"/>
    </row>
    <row r="131" spans="1:7" s="56" customFormat="1" ht="38.25" x14ac:dyDescent="0.2">
      <c r="A131" s="258"/>
      <c r="B131" s="318" t="s">
        <v>1212</v>
      </c>
      <c r="C131" s="68"/>
      <c r="D131" s="54"/>
      <c r="E131" s="223"/>
      <c r="F131" s="70"/>
    </row>
    <row r="132" spans="1:7" s="56" customFormat="1" ht="12.75" x14ac:dyDescent="0.2">
      <c r="A132" s="258"/>
      <c r="B132" s="55"/>
      <c r="C132" s="68"/>
      <c r="D132" s="54"/>
      <c r="E132" s="223"/>
      <c r="F132" s="70"/>
    </row>
    <row r="133" spans="1:7" s="56" customFormat="1" ht="63.75" x14ac:dyDescent="0.2">
      <c r="A133" s="258" t="s">
        <v>1297</v>
      </c>
      <c r="B133" s="55" t="s">
        <v>54</v>
      </c>
      <c r="C133" s="68"/>
      <c r="D133" s="69"/>
      <c r="E133" s="223"/>
      <c r="F133" s="70"/>
    </row>
    <row r="134" spans="1:7" s="16" customFormat="1" ht="12.75" x14ac:dyDescent="0.2">
      <c r="A134" s="319" t="s">
        <v>55</v>
      </c>
      <c r="B134" s="55" t="s">
        <v>56</v>
      </c>
      <c r="C134" s="68" t="s">
        <v>57</v>
      </c>
      <c r="D134" s="69">
        <v>20</v>
      </c>
      <c r="E134" s="223">
        <v>0</v>
      </c>
      <c r="F134" s="70">
        <f>E134*D134</f>
        <v>0</v>
      </c>
      <c r="G134" s="106"/>
    </row>
    <row r="135" spans="1:7" s="16" customFormat="1" ht="12.75" x14ac:dyDescent="0.2">
      <c r="A135" s="319" t="s">
        <v>58</v>
      </c>
      <c r="B135" s="55" t="s">
        <v>59</v>
      </c>
      <c r="C135" s="68" t="s">
        <v>57</v>
      </c>
      <c r="D135" s="69">
        <v>20</v>
      </c>
      <c r="E135" s="223">
        <v>0</v>
      </c>
      <c r="F135" s="70">
        <f>E135*D135</f>
        <v>0</v>
      </c>
    </row>
    <row r="136" spans="1:7" s="16" customFormat="1" ht="13.5" thickBot="1" x14ac:dyDescent="0.25">
      <c r="A136" s="320"/>
      <c r="B136" s="63"/>
      <c r="E136" s="226"/>
    </row>
    <row r="137" spans="1:7" s="16" customFormat="1" ht="17.25" thickBot="1" x14ac:dyDescent="0.35">
      <c r="A137" s="321"/>
      <c r="B137" s="322" t="s">
        <v>60</v>
      </c>
      <c r="C137" s="102"/>
      <c r="D137" s="103"/>
      <c r="E137" s="47"/>
      <c r="F137" s="47">
        <f>SUM(F12:F136)</f>
        <v>0</v>
      </c>
    </row>
    <row r="138" spans="1:7" ht="17.25" thickTop="1" x14ac:dyDescent="0.3">
      <c r="A138" s="320"/>
      <c r="B138" s="63"/>
      <c r="C138" s="54"/>
      <c r="D138" s="54"/>
      <c r="E138" s="54"/>
      <c r="F138" s="54"/>
    </row>
    <row r="139" spans="1:7" x14ac:dyDescent="0.3">
      <c r="A139" s="320"/>
      <c r="B139" s="63"/>
      <c r="C139" s="54"/>
      <c r="D139" s="54"/>
      <c r="E139" s="54"/>
      <c r="F139" s="54"/>
    </row>
  </sheetData>
  <sheetProtection algorithmName="SHA-512" hashValue="blaPT+K6jFab/ya/jFnEbGY7hp+5530jitCLrnCgug9fhHKi2K1X3HDTIQ4dz8aYUMGQGUZIo0Qt5w+WADn1QQ==" saltValue="/QRSOKYX3C7qaF6uby2y6w==" spinCount="100000" sheet="1" objects="1" scenarios="1"/>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GRADBENIH DEL
A/5.0 ZIDARSKA DELA</oddHeader>
    <oddFooter>&amp;R&amp;"Arial Narrow,Običajno"&amp;P</oddFooter>
  </headerFooter>
  <rowBreaks count="2" manualBreakCount="2">
    <brk id="94" max="5" man="1"/>
    <brk id="111" max="5"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90"/>
  <sheetViews>
    <sheetView view="pageBreakPreview" zoomScaleSheetLayoutView="100" workbookViewId="0">
      <selection activeCell="O86" sqref="O86"/>
    </sheetView>
  </sheetViews>
  <sheetFormatPr defaultRowHeight="16.5" x14ac:dyDescent="0.3"/>
  <cols>
    <col min="1" max="1" width="7.140625" style="8" customWidth="1"/>
    <col min="2" max="2" width="39.42578125" style="62" customWidth="1"/>
    <col min="3" max="3" width="8.28515625" style="8" customWidth="1"/>
    <col min="4" max="4" width="11" style="8" customWidth="1"/>
    <col min="5" max="5" width="11.5703125" style="8" customWidth="1"/>
    <col min="6" max="6" width="12.7109375" style="8" customWidth="1"/>
    <col min="7" max="10" width="9.140625" style="2"/>
    <col min="11" max="11" width="7.140625" style="2" customWidth="1"/>
    <col min="12" max="16384" width="9.140625" style="2"/>
  </cols>
  <sheetData>
    <row r="1" spans="1:7" x14ac:dyDescent="0.3">
      <c r="A1" s="3" t="s">
        <v>753</v>
      </c>
      <c r="B1" s="108" t="s">
        <v>752</v>
      </c>
      <c r="C1" s="165"/>
      <c r="D1" s="165"/>
      <c r="E1" s="165"/>
      <c r="F1" s="165"/>
    </row>
    <row r="2" spans="1:7" x14ac:dyDescent="0.3">
      <c r="A2" s="3"/>
      <c r="B2" s="108"/>
      <c r="C2" s="165"/>
      <c r="D2" s="165"/>
      <c r="E2" s="165"/>
      <c r="F2" s="165"/>
    </row>
    <row r="3" spans="1:7" x14ac:dyDescent="0.3">
      <c r="A3" s="81"/>
      <c r="B3" s="82"/>
      <c r="C3" s="166"/>
      <c r="D3" s="167"/>
      <c r="E3" s="166"/>
      <c r="F3" s="168"/>
    </row>
    <row r="4" spans="1:7" ht="47.25" customHeight="1" x14ac:dyDescent="0.3">
      <c r="A4" s="3"/>
      <c r="B4" s="431" t="s">
        <v>239</v>
      </c>
      <c r="C4" s="431"/>
      <c r="D4" s="431"/>
      <c r="E4" s="431"/>
      <c r="F4" s="431"/>
    </row>
    <row r="5" spans="1:7" x14ac:dyDescent="0.3">
      <c r="A5" s="3"/>
      <c r="B5" s="429"/>
      <c r="C5" s="429"/>
      <c r="D5" s="429"/>
      <c r="E5" s="429"/>
      <c r="F5" s="429"/>
    </row>
    <row r="6" spans="1:7" x14ac:dyDescent="0.3">
      <c r="A6" s="3"/>
      <c r="B6" s="430" t="s">
        <v>707</v>
      </c>
      <c r="C6" s="430"/>
      <c r="D6" s="430"/>
      <c r="E6" s="430"/>
      <c r="F6" s="430"/>
    </row>
    <row r="7" spans="1:7" ht="74.25" customHeight="1" x14ac:dyDescent="0.3">
      <c r="A7" s="3"/>
      <c r="B7" s="429" t="s">
        <v>708</v>
      </c>
      <c r="C7" s="429"/>
      <c r="D7" s="429"/>
      <c r="E7" s="429"/>
      <c r="F7" s="429"/>
    </row>
    <row r="8" spans="1:7" ht="46.5" customHeight="1" x14ac:dyDescent="0.3">
      <c r="A8" s="3"/>
      <c r="B8" s="429" t="s">
        <v>709</v>
      </c>
      <c r="C8" s="429"/>
      <c r="D8" s="429"/>
      <c r="E8" s="429"/>
      <c r="F8" s="429"/>
      <c r="G8" s="56"/>
    </row>
    <row r="9" spans="1:7" ht="101.25" customHeight="1" x14ac:dyDescent="0.3">
      <c r="A9" s="3"/>
      <c r="B9" s="429" t="s">
        <v>710</v>
      </c>
      <c r="C9" s="429"/>
      <c r="D9" s="429"/>
      <c r="E9" s="429"/>
      <c r="F9" s="429"/>
    </row>
    <row r="10" spans="1:7" x14ac:dyDescent="0.3">
      <c r="A10" s="3"/>
      <c r="B10" s="429"/>
      <c r="C10" s="429"/>
      <c r="D10" s="429"/>
      <c r="E10" s="429"/>
      <c r="F10" s="429"/>
    </row>
    <row r="11" spans="1:7" s="4" customFormat="1" x14ac:dyDescent="0.3">
      <c r="A11" s="3"/>
      <c r="B11" s="430" t="s">
        <v>711</v>
      </c>
      <c r="C11" s="430"/>
      <c r="D11" s="430"/>
      <c r="E11" s="430"/>
      <c r="F11" s="430"/>
    </row>
    <row r="12" spans="1:7" s="56" customFormat="1" ht="47.25" customHeight="1" x14ac:dyDescent="0.2">
      <c r="A12" s="3"/>
      <c r="B12" s="429" t="s">
        <v>712</v>
      </c>
      <c r="C12" s="429"/>
      <c r="D12" s="429"/>
      <c r="E12" s="429"/>
      <c r="F12" s="429"/>
    </row>
    <row r="13" spans="1:7" s="56" customFormat="1" x14ac:dyDescent="0.2">
      <c r="A13" s="3"/>
      <c r="B13" s="429" t="s">
        <v>713</v>
      </c>
      <c r="C13" s="429"/>
      <c r="D13" s="429"/>
      <c r="E13" s="429"/>
      <c r="F13" s="429"/>
      <c r="G13" s="106"/>
    </row>
    <row r="14" spans="1:7" s="56" customFormat="1" x14ac:dyDescent="0.2">
      <c r="A14" s="3"/>
      <c r="B14" s="432" t="s">
        <v>714</v>
      </c>
      <c r="C14" s="432"/>
      <c r="D14" s="432"/>
      <c r="E14" s="432"/>
      <c r="F14" s="432"/>
    </row>
    <row r="15" spans="1:7" s="56" customFormat="1" ht="13.5" x14ac:dyDescent="0.2">
      <c r="A15" s="164" t="s">
        <v>715</v>
      </c>
      <c r="B15" s="429" t="s">
        <v>716</v>
      </c>
      <c r="C15" s="429"/>
      <c r="D15" s="429"/>
      <c r="E15" s="429"/>
      <c r="F15" s="429"/>
    </row>
    <row r="16" spans="1:7" s="56" customFormat="1" ht="13.5" x14ac:dyDescent="0.2">
      <c r="A16" s="164" t="s">
        <v>715</v>
      </c>
      <c r="B16" s="429" t="s">
        <v>717</v>
      </c>
      <c r="C16" s="429"/>
      <c r="D16" s="429"/>
      <c r="E16" s="429"/>
      <c r="F16" s="429"/>
    </row>
    <row r="17" spans="1:7" s="56" customFormat="1" ht="13.5" x14ac:dyDescent="0.2">
      <c r="A17" s="164" t="s">
        <v>715</v>
      </c>
      <c r="B17" s="429" t="s">
        <v>718</v>
      </c>
      <c r="C17" s="429"/>
      <c r="D17" s="429"/>
      <c r="E17" s="429"/>
      <c r="F17" s="429"/>
      <c r="G17" s="106"/>
    </row>
    <row r="18" spans="1:7" s="56" customFormat="1" ht="13.5" x14ac:dyDescent="0.2">
      <c r="A18" s="164" t="s">
        <v>715</v>
      </c>
      <c r="B18" s="429" t="s">
        <v>719</v>
      </c>
      <c r="C18" s="429"/>
      <c r="D18" s="429"/>
      <c r="E18" s="429"/>
      <c r="F18" s="429"/>
    </row>
    <row r="19" spans="1:7" s="56" customFormat="1" ht="13.5" x14ac:dyDescent="0.2">
      <c r="A19" s="164" t="s">
        <v>715</v>
      </c>
      <c r="B19" s="429" t="s">
        <v>720</v>
      </c>
      <c r="C19" s="429"/>
      <c r="D19" s="429"/>
      <c r="E19" s="429"/>
      <c r="F19" s="429"/>
      <c r="G19" s="106"/>
    </row>
    <row r="20" spans="1:7" s="56" customFormat="1" ht="13.5" x14ac:dyDescent="0.2">
      <c r="A20" s="164" t="s">
        <v>715</v>
      </c>
      <c r="B20" s="429" t="s">
        <v>721</v>
      </c>
      <c r="C20" s="429"/>
      <c r="D20" s="429"/>
      <c r="E20" s="429"/>
      <c r="F20" s="429"/>
    </row>
    <row r="21" spans="1:7" s="56" customFormat="1" ht="13.5" x14ac:dyDescent="0.2">
      <c r="A21" s="164" t="s">
        <v>715</v>
      </c>
      <c r="B21" s="429" t="s">
        <v>722</v>
      </c>
      <c r="C21" s="429"/>
      <c r="D21" s="429"/>
      <c r="E21" s="429"/>
      <c r="F21" s="429"/>
      <c r="G21" s="106"/>
    </row>
    <row r="22" spans="1:7" s="56" customFormat="1" ht="13.5" x14ac:dyDescent="0.2">
      <c r="A22" s="164" t="s">
        <v>715</v>
      </c>
      <c r="B22" s="429" t="s">
        <v>723</v>
      </c>
      <c r="C22" s="429"/>
      <c r="D22" s="429"/>
      <c r="E22" s="429"/>
      <c r="F22" s="429"/>
    </row>
    <row r="23" spans="1:7" s="56" customFormat="1" ht="28.5" customHeight="1" x14ac:dyDescent="0.2">
      <c r="A23" s="164" t="s">
        <v>715</v>
      </c>
      <c r="B23" s="429" t="s">
        <v>724</v>
      </c>
      <c r="C23" s="429"/>
      <c r="D23" s="429"/>
      <c r="E23" s="429"/>
      <c r="F23" s="429"/>
    </row>
    <row r="24" spans="1:7" s="56" customFormat="1" ht="13.5" x14ac:dyDescent="0.2">
      <c r="A24" s="164" t="s">
        <v>715</v>
      </c>
      <c r="B24" s="429" t="s">
        <v>725</v>
      </c>
      <c r="C24" s="429"/>
      <c r="D24" s="429"/>
      <c r="E24" s="429"/>
      <c r="F24" s="429"/>
    </row>
    <row r="25" spans="1:7" s="56" customFormat="1" ht="13.5" x14ac:dyDescent="0.2">
      <c r="A25" s="164" t="s">
        <v>715</v>
      </c>
      <c r="B25" s="429" t="s">
        <v>726</v>
      </c>
      <c r="C25" s="429"/>
      <c r="D25" s="429"/>
      <c r="E25" s="429"/>
      <c r="F25" s="429"/>
      <c r="G25" s="106"/>
    </row>
    <row r="26" spans="1:7" s="56" customFormat="1" ht="13.5" x14ac:dyDescent="0.2">
      <c r="A26" s="164" t="s">
        <v>715</v>
      </c>
      <c r="B26" s="429" t="s">
        <v>727</v>
      </c>
      <c r="C26" s="429"/>
      <c r="D26" s="429"/>
      <c r="E26" s="429"/>
      <c r="F26" s="429"/>
      <c r="G26" s="106"/>
    </row>
    <row r="27" spans="1:7" s="56" customFormat="1" ht="13.5" x14ac:dyDescent="0.2">
      <c r="A27" s="164" t="s">
        <v>715</v>
      </c>
      <c r="B27" s="429" t="s">
        <v>728</v>
      </c>
      <c r="C27" s="429"/>
      <c r="D27" s="429"/>
      <c r="E27" s="429"/>
      <c r="F27" s="429"/>
      <c r="G27" s="106"/>
    </row>
    <row r="28" spans="1:7" s="56" customFormat="1" ht="13.5" x14ac:dyDescent="0.2">
      <c r="A28" s="164" t="s">
        <v>715</v>
      </c>
      <c r="B28" s="429" t="s">
        <v>729</v>
      </c>
      <c r="C28" s="429"/>
      <c r="D28" s="429"/>
      <c r="E28" s="429"/>
      <c r="F28" s="429"/>
      <c r="G28" s="106"/>
    </row>
    <row r="29" spans="1:7" s="56" customFormat="1" ht="13.5" x14ac:dyDescent="0.2">
      <c r="A29" s="164" t="s">
        <v>715</v>
      </c>
      <c r="B29" s="429" t="s">
        <v>730</v>
      </c>
      <c r="C29" s="429"/>
      <c r="D29" s="429"/>
      <c r="E29" s="429"/>
      <c r="F29" s="429"/>
      <c r="G29" s="106"/>
    </row>
    <row r="30" spans="1:7" s="56" customFormat="1" ht="27" customHeight="1" x14ac:dyDescent="0.2">
      <c r="A30" s="164" t="s">
        <v>715</v>
      </c>
      <c r="B30" s="430" t="s">
        <v>731</v>
      </c>
      <c r="C30" s="430"/>
      <c r="D30" s="430"/>
      <c r="E30" s="430"/>
      <c r="F30" s="430"/>
      <c r="G30" s="106"/>
    </row>
    <row r="31" spans="1:7" s="56" customFormat="1" ht="13.5" x14ac:dyDescent="0.2">
      <c r="A31" s="164" t="s">
        <v>715</v>
      </c>
      <c r="B31" s="429" t="s">
        <v>732</v>
      </c>
      <c r="C31" s="429"/>
      <c r="D31" s="429"/>
      <c r="E31" s="429"/>
      <c r="F31" s="429"/>
      <c r="G31" s="106"/>
    </row>
    <row r="32" spans="1:7" s="56" customFormat="1" ht="13.5" x14ac:dyDescent="0.2">
      <c r="A32" s="164" t="s">
        <v>715</v>
      </c>
      <c r="B32" s="429" t="s">
        <v>733</v>
      </c>
      <c r="C32" s="429"/>
      <c r="D32" s="429"/>
      <c r="E32" s="429"/>
      <c r="F32" s="429"/>
      <c r="G32" s="106"/>
    </row>
    <row r="33" spans="1:7" s="56" customFormat="1" x14ac:dyDescent="0.2">
      <c r="A33" s="3"/>
      <c r="B33" s="429"/>
      <c r="C33" s="429"/>
      <c r="D33" s="429"/>
      <c r="E33" s="429"/>
      <c r="F33" s="429"/>
      <c r="G33" s="106"/>
    </row>
    <row r="34" spans="1:7" s="56" customFormat="1" ht="54" customHeight="1" x14ac:dyDescent="0.2">
      <c r="A34" s="3"/>
      <c r="B34" s="429" t="s">
        <v>734</v>
      </c>
      <c r="C34" s="429"/>
      <c r="D34" s="429"/>
      <c r="E34" s="429"/>
      <c r="F34" s="429"/>
      <c r="G34" s="106"/>
    </row>
    <row r="35" spans="1:7" s="56" customFormat="1" x14ac:dyDescent="0.2">
      <c r="A35" s="3"/>
      <c r="B35" s="429"/>
      <c r="C35" s="429"/>
      <c r="D35" s="429"/>
      <c r="E35" s="429"/>
      <c r="F35" s="429"/>
      <c r="G35" s="106"/>
    </row>
    <row r="36" spans="1:7" s="56" customFormat="1" ht="15.75" customHeight="1" x14ac:dyDescent="0.2">
      <c r="A36" s="3"/>
      <c r="B36" s="430" t="s">
        <v>735</v>
      </c>
      <c r="C36" s="430"/>
      <c r="D36" s="430"/>
      <c r="E36" s="430"/>
      <c r="F36" s="430"/>
    </row>
    <row r="37" spans="1:7" s="56" customFormat="1" ht="43.5" customHeight="1" x14ac:dyDescent="0.2">
      <c r="A37" s="164" t="s">
        <v>715</v>
      </c>
      <c r="B37" s="429" t="s">
        <v>736</v>
      </c>
      <c r="C37" s="429"/>
      <c r="D37" s="429"/>
      <c r="E37" s="429"/>
      <c r="F37" s="429"/>
      <c r="G37" s="106"/>
    </row>
    <row r="38" spans="1:7" s="56" customFormat="1" ht="13.5" x14ac:dyDescent="0.2">
      <c r="A38" s="164" t="s">
        <v>715</v>
      </c>
      <c r="B38" s="429" t="s">
        <v>737</v>
      </c>
      <c r="C38" s="429"/>
      <c r="D38" s="429"/>
      <c r="E38" s="429"/>
      <c r="F38" s="429"/>
    </row>
    <row r="39" spans="1:7" s="56" customFormat="1" ht="55.5" customHeight="1" x14ac:dyDescent="0.2">
      <c r="A39" s="164" t="s">
        <v>715</v>
      </c>
      <c r="B39" s="429" t="s">
        <v>738</v>
      </c>
      <c r="C39" s="429"/>
      <c r="D39" s="429"/>
      <c r="E39" s="429"/>
      <c r="F39" s="429"/>
      <c r="G39" s="106"/>
    </row>
    <row r="40" spans="1:7" s="56" customFormat="1" ht="30" customHeight="1" x14ac:dyDescent="0.2">
      <c r="A40" s="164" t="s">
        <v>715</v>
      </c>
      <c r="B40" s="429" t="s">
        <v>739</v>
      </c>
      <c r="C40" s="429"/>
      <c r="D40" s="429"/>
      <c r="E40" s="429"/>
      <c r="F40" s="429"/>
    </row>
    <row r="41" spans="1:7" s="56" customFormat="1" ht="13.5" x14ac:dyDescent="0.2">
      <c r="A41" s="164" t="s">
        <v>715</v>
      </c>
      <c r="B41" s="429" t="s">
        <v>740</v>
      </c>
      <c r="C41" s="429"/>
      <c r="D41" s="429"/>
      <c r="E41" s="429"/>
      <c r="F41" s="429"/>
    </row>
    <row r="42" spans="1:7" s="56" customFormat="1" ht="13.5" x14ac:dyDescent="0.2">
      <c r="A42" s="164" t="s">
        <v>715</v>
      </c>
      <c r="B42" s="429" t="s">
        <v>741</v>
      </c>
      <c r="C42" s="429"/>
      <c r="D42" s="429"/>
      <c r="E42" s="429"/>
      <c r="F42" s="429"/>
    </row>
    <row r="43" spans="1:7" s="56" customFormat="1" ht="29.25" customHeight="1" x14ac:dyDescent="0.2">
      <c r="A43" s="164" t="s">
        <v>715</v>
      </c>
      <c r="B43" s="429" t="s">
        <v>742</v>
      </c>
      <c r="C43" s="429"/>
      <c r="D43" s="429"/>
      <c r="E43" s="429"/>
      <c r="F43" s="429"/>
    </row>
    <row r="44" spans="1:7" s="56" customFormat="1" ht="13.5" x14ac:dyDescent="0.2">
      <c r="A44" s="164" t="s">
        <v>715</v>
      </c>
      <c r="B44" s="429" t="s">
        <v>743</v>
      </c>
      <c r="C44" s="429"/>
      <c r="D44" s="429"/>
      <c r="E44" s="429"/>
      <c r="F44" s="429"/>
    </row>
    <row r="45" spans="1:7" s="56" customFormat="1" ht="59.25" customHeight="1" x14ac:dyDescent="0.2">
      <c r="A45" s="164" t="s">
        <v>715</v>
      </c>
      <c r="B45" s="429" t="s">
        <v>744</v>
      </c>
      <c r="C45" s="429"/>
      <c r="D45" s="429"/>
      <c r="E45" s="429"/>
      <c r="F45" s="429"/>
    </row>
    <row r="46" spans="1:7" s="56" customFormat="1" ht="21" customHeight="1" x14ac:dyDescent="0.2">
      <c r="A46" s="164" t="s">
        <v>715</v>
      </c>
      <c r="B46" s="429" t="s">
        <v>745</v>
      </c>
      <c r="C46" s="429"/>
      <c r="D46" s="429"/>
      <c r="E46" s="429"/>
      <c r="F46" s="429"/>
    </row>
    <row r="47" spans="1:7" s="56" customFormat="1" x14ac:dyDescent="0.2">
      <c r="A47" s="3"/>
      <c r="B47" s="429"/>
      <c r="C47" s="429"/>
      <c r="D47" s="429"/>
      <c r="E47" s="429"/>
      <c r="F47" s="429"/>
    </row>
    <row r="48" spans="1:7" s="56" customFormat="1" x14ac:dyDescent="0.2">
      <c r="A48" s="3"/>
      <c r="B48" s="430" t="s">
        <v>746</v>
      </c>
      <c r="C48" s="430"/>
      <c r="D48" s="430"/>
      <c r="E48" s="430"/>
      <c r="F48" s="430"/>
    </row>
    <row r="49" spans="1:6" s="56" customFormat="1" ht="33" customHeight="1" x14ac:dyDescent="0.2">
      <c r="A49" s="3"/>
      <c r="B49" s="429" t="s">
        <v>747</v>
      </c>
      <c r="C49" s="429"/>
      <c r="D49" s="429"/>
      <c r="E49" s="429"/>
      <c r="F49" s="429"/>
    </row>
    <row r="50" spans="1:6" s="56" customFormat="1" ht="19.5" customHeight="1" x14ac:dyDescent="0.2">
      <c r="A50" s="3"/>
      <c r="B50" s="429" t="s">
        <v>748</v>
      </c>
      <c r="C50" s="429"/>
      <c r="D50" s="429"/>
      <c r="E50" s="429"/>
      <c r="F50" s="429"/>
    </row>
    <row r="51" spans="1:6" s="56" customFormat="1" x14ac:dyDescent="0.2">
      <c r="A51" s="3"/>
      <c r="B51" s="429"/>
      <c r="C51" s="429"/>
      <c r="D51" s="429"/>
      <c r="E51" s="429"/>
      <c r="F51" s="429"/>
    </row>
    <row r="52" spans="1:6" s="56" customFormat="1" ht="15" x14ac:dyDescent="0.25">
      <c r="A52"/>
      <c r="B52"/>
      <c r="C52" s="165"/>
      <c r="D52" s="165"/>
      <c r="E52" s="165"/>
      <c r="F52" s="165"/>
    </row>
    <row r="53" spans="1:6" s="56" customFormat="1" ht="17.25" thickBot="1" x14ac:dyDescent="0.35">
      <c r="A53" s="5"/>
      <c r="B53" s="61" t="s">
        <v>25</v>
      </c>
      <c r="C53" s="6" t="s">
        <v>26</v>
      </c>
      <c r="D53" s="71" t="s">
        <v>27</v>
      </c>
      <c r="E53" s="71" t="s">
        <v>28</v>
      </c>
      <c r="F53" s="71" t="s">
        <v>29</v>
      </c>
    </row>
    <row r="54" spans="1:6" s="56" customFormat="1" ht="13.5" thickTop="1" x14ac:dyDescent="0.2">
      <c r="A54" s="53"/>
      <c r="B54" s="60"/>
      <c r="C54" s="68"/>
      <c r="D54" s="69"/>
      <c r="E54" s="70"/>
      <c r="F54" s="70"/>
    </row>
    <row r="55" spans="1:6" s="56" customFormat="1" ht="63.75" x14ac:dyDescent="0.2">
      <c r="A55" s="53" t="s">
        <v>754</v>
      </c>
      <c r="B55" s="55" t="s">
        <v>770</v>
      </c>
      <c r="C55" s="68" t="s">
        <v>38</v>
      </c>
      <c r="D55" s="69">
        <v>760.15</v>
      </c>
      <c r="E55" s="223">
        <v>0</v>
      </c>
      <c r="F55" s="70">
        <f>D55*E55</f>
        <v>0</v>
      </c>
    </row>
    <row r="56" spans="1:6" s="56" customFormat="1" ht="12.75" x14ac:dyDescent="0.2">
      <c r="A56" s="53"/>
      <c r="B56" s="60"/>
      <c r="C56" s="68"/>
      <c r="D56" s="69"/>
      <c r="E56" s="223"/>
      <c r="F56" s="70"/>
    </row>
    <row r="57" spans="1:6" s="56" customFormat="1" ht="76.5" x14ac:dyDescent="0.2">
      <c r="A57" s="53" t="s">
        <v>756</v>
      </c>
      <c r="B57" s="55" t="s">
        <v>749</v>
      </c>
      <c r="C57" s="68" t="s">
        <v>38</v>
      </c>
      <c r="D57" s="69">
        <v>760.15</v>
      </c>
      <c r="E57" s="223">
        <v>0</v>
      </c>
      <c r="F57" s="70">
        <f>D57*E57</f>
        <v>0</v>
      </c>
    </row>
    <row r="58" spans="1:6" s="56" customFormat="1" ht="12.75" x14ac:dyDescent="0.2">
      <c r="A58" s="53"/>
      <c r="B58" s="60"/>
      <c r="C58" s="68"/>
      <c r="D58" s="69"/>
      <c r="E58" s="223"/>
      <c r="F58" s="70"/>
    </row>
    <row r="59" spans="1:6" s="56" customFormat="1" ht="76.5" x14ac:dyDescent="0.2">
      <c r="A59" s="53" t="s">
        <v>757</v>
      </c>
      <c r="B59" s="55" t="s">
        <v>771</v>
      </c>
      <c r="C59" s="68" t="s">
        <v>38</v>
      </c>
      <c r="D59" s="69">
        <v>252.56</v>
      </c>
      <c r="E59" s="223">
        <v>0</v>
      </c>
      <c r="F59" s="70">
        <f>D59*E59</f>
        <v>0</v>
      </c>
    </row>
    <row r="60" spans="1:6" s="56" customFormat="1" ht="12.75" x14ac:dyDescent="0.2">
      <c r="A60" s="53"/>
      <c r="B60" s="60"/>
      <c r="C60" s="68"/>
      <c r="D60" s="69"/>
      <c r="E60" s="223"/>
      <c r="F60" s="70"/>
    </row>
    <row r="61" spans="1:6" s="56" customFormat="1" ht="76.5" x14ac:dyDescent="0.2">
      <c r="A61" s="53" t="s">
        <v>758</v>
      </c>
      <c r="B61" s="55" t="s">
        <v>750</v>
      </c>
      <c r="C61" s="68" t="s">
        <v>31</v>
      </c>
      <c r="D61" s="69">
        <v>221.62</v>
      </c>
      <c r="E61" s="223">
        <v>0</v>
      </c>
      <c r="F61" s="70">
        <f>D61*E61</f>
        <v>0</v>
      </c>
    </row>
    <row r="62" spans="1:6" s="56" customFormat="1" ht="12.75" x14ac:dyDescent="0.2">
      <c r="A62" s="53"/>
      <c r="B62" s="60"/>
      <c r="C62" s="68"/>
      <c r="D62" s="69"/>
      <c r="E62" s="223"/>
      <c r="F62" s="70"/>
    </row>
    <row r="63" spans="1:6" s="56" customFormat="1" ht="63.75" x14ac:dyDescent="0.2">
      <c r="A63" s="53" t="s">
        <v>759</v>
      </c>
      <c r="B63" s="55" t="s">
        <v>751</v>
      </c>
      <c r="C63" s="68" t="s">
        <v>31</v>
      </c>
      <c r="D63" s="69">
        <v>200</v>
      </c>
      <c r="E63" s="223">
        <v>0</v>
      </c>
      <c r="F63" s="70">
        <f>D63*E63</f>
        <v>0</v>
      </c>
    </row>
    <row r="64" spans="1:6" s="56" customFormat="1" ht="12.75" x14ac:dyDescent="0.2">
      <c r="A64" s="53"/>
      <c r="B64" s="60"/>
      <c r="C64" s="68"/>
      <c r="D64" s="69"/>
      <c r="E64" s="223"/>
      <c r="F64" s="70"/>
    </row>
    <row r="65" spans="1:6" s="56" customFormat="1" ht="63.75" x14ac:dyDescent="0.2">
      <c r="A65" s="53" t="s">
        <v>760</v>
      </c>
      <c r="B65" s="55" t="s">
        <v>772</v>
      </c>
      <c r="C65" s="68" t="s">
        <v>53</v>
      </c>
      <c r="D65" s="69">
        <v>8</v>
      </c>
      <c r="E65" s="223">
        <v>0</v>
      </c>
      <c r="F65" s="70">
        <f>D65*E65</f>
        <v>0</v>
      </c>
    </row>
    <row r="66" spans="1:6" s="56" customFormat="1" ht="12.75" x14ac:dyDescent="0.2">
      <c r="A66" s="53"/>
      <c r="B66" s="60"/>
      <c r="C66" s="68"/>
      <c r="D66" s="69"/>
      <c r="E66" s="223"/>
      <c r="F66" s="70"/>
    </row>
    <row r="67" spans="1:6" s="56" customFormat="1" ht="63.75" x14ac:dyDescent="0.2">
      <c r="A67" s="53" t="s">
        <v>761</v>
      </c>
      <c r="B67" s="55" t="s">
        <v>773</v>
      </c>
      <c r="C67" s="68" t="s">
        <v>53</v>
      </c>
      <c r="D67" s="69">
        <v>60</v>
      </c>
      <c r="E67" s="223">
        <v>0</v>
      </c>
      <c r="F67" s="70">
        <f>D67*E67</f>
        <v>0</v>
      </c>
    </row>
    <row r="68" spans="1:6" s="56" customFormat="1" ht="12.75" x14ac:dyDescent="0.2">
      <c r="A68" s="53"/>
      <c r="B68" s="60"/>
      <c r="C68" s="68"/>
      <c r="D68" s="69"/>
      <c r="E68" s="223"/>
      <c r="F68" s="70"/>
    </row>
    <row r="69" spans="1:6" s="56" customFormat="1" ht="63.75" x14ac:dyDescent="0.2">
      <c r="A69" s="53" t="s">
        <v>762</v>
      </c>
      <c r="B69" s="55" t="s">
        <v>774</v>
      </c>
      <c r="C69" s="68" t="s">
        <v>53</v>
      </c>
      <c r="D69" s="69">
        <v>57</v>
      </c>
      <c r="E69" s="223">
        <v>0</v>
      </c>
      <c r="F69" s="70">
        <f>D69*E69</f>
        <v>0</v>
      </c>
    </row>
    <row r="70" spans="1:6" s="56" customFormat="1" ht="12.75" x14ac:dyDescent="0.2">
      <c r="A70" s="53"/>
      <c r="B70" s="60"/>
      <c r="C70" s="68"/>
      <c r="D70" s="69"/>
      <c r="E70" s="223"/>
      <c r="F70" s="70"/>
    </row>
    <row r="71" spans="1:6" s="56" customFormat="1" ht="165.75" x14ac:dyDescent="0.2">
      <c r="A71" s="53" t="s">
        <v>763</v>
      </c>
      <c r="B71" s="55" t="s">
        <v>775</v>
      </c>
      <c r="C71" s="68" t="s">
        <v>38</v>
      </c>
      <c r="D71" s="69">
        <v>1052.05</v>
      </c>
      <c r="E71" s="223">
        <v>0</v>
      </c>
      <c r="F71" s="70">
        <f>D71*E71</f>
        <v>0</v>
      </c>
    </row>
    <row r="72" spans="1:6" s="56" customFormat="1" ht="12.75" x14ac:dyDescent="0.2">
      <c r="A72" s="53"/>
      <c r="B72" s="60"/>
      <c r="C72" s="68"/>
      <c r="D72" s="69"/>
      <c r="E72" s="223"/>
      <c r="F72" s="70"/>
    </row>
    <row r="73" spans="1:6" s="56" customFormat="1" ht="63.75" x14ac:dyDescent="0.2">
      <c r="A73" s="53" t="s">
        <v>764</v>
      </c>
      <c r="B73" s="55" t="s">
        <v>776</v>
      </c>
      <c r="C73" s="68" t="s">
        <v>38</v>
      </c>
      <c r="D73" s="69">
        <v>1206</v>
      </c>
      <c r="E73" s="223">
        <v>0</v>
      </c>
      <c r="F73" s="70">
        <f>D73*E73</f>
        <v>0</v>
      </c>
    </row>
    <row r="74" spans="1:6" s="56" customFormat="1" ht="12.75" x14ac:dyDescent="0.2">
      <c r="A74" s="53"/>
      <c r="B74" s="60"/>
      <c r="C74" s="68"/>
      <c r="D74" s="69"/>
      <c r="E74" s="223"/>
      <c r="F74" s="70"/>
    </row>
    <row r="75" spans="1:6" s="56" customFormat="1" ht="63.75" x14ac:dyDescent="0.2">
      <c r="A75" s="53" t="s">
        <v>765</v>
      </c>
      <c r="B75" s="55" t="s">
        <v>777</v>
      </c>
      <c r="C75" s="68" t="s">
        <v>38</v>
      </c>
      <c r="D75" s="69">
        <v>550</v>
      </c>
      <c r="E75" s="223">
        <v>0</v>
      </c>
      <c r="F75" s="70">
        <f>D75*E75</f>
        <v>0</v>
      </c>
    </row>
    <row r="76" spans="1:6" s="56" customFormat="1" ht="12.75" x14ac:dyDescent="0.2">
      <c r="A76" s="53"/>
      <c r="B76" s="60"/>
      <c r="C76" s="68"/>
      <c r="D76" s="69"/>
      <c r="E76" s="223"/>
      <c r="F76" s="70"/>
    </row>
    <row r="77" spans="1:6" s="56" customFormat="1" ht="63.75" x14ac:dyDescent="0.2">
      <c r="A77" s="53" t="s">
        <v>766</v>
      </c>
      <c r="B77" s="55" t="s">
        <v>778</v>
      </c>
      <c r="C77" s="68" t="s">
        <v>53</v>
      </c>
      <c r="D77" s="69">
        <v>37</v>
      </c>
      <c r="E77" s="223">
        <v>0</v>
      </c>
      <c r="F77" s="70">
        <f>D77*E77</f>
        <v>0</v>
      </c>
    </row>
    <row r="78" spans="1:6" s="56" customFormat="1" ht="12.75" x14ac:dyDescent="0.2">
      <c r="A78" s="53"/>
      <c r="B78" s="60"/>
      <c r="C78" s="68"/>
      <c r="D78" s="69"/>
      <c r="E78" s="223"/>
      <c r="F78" s="70"/>
    </row>
    <row r="79" spans="1:6" s="56" customFormat="1" ht="63.75" x14ac:dyDescent="0.2">
      <c r="A79" s="53" t="s">
        <v>767</v>
      </c>
      <c r="B79" s="55" t="s">
        <v>779</v>
      </c>
      <c r="C79" s="68" t="s">
        <v>37</v>
      </c>
      <c r="D79" s="69">
        <v>964.27</v>
      </c>
      <c r="E79" s="223">
        <v>0</v>
      </c>
      <c r="F79" s="70">
        <f>D79*E79</f>
        <v>0</v>
      </c>
    </row>
    <row r="80" spans="1:6" s="56" customFormat="1" ht="12.75" x14ac:dyDescent="0.2">
      <c r="A80" s="53"/>
      <c r="B80" s="60"/>
      <c r="C80" s="68"/>
      <c r="D80" s="69"/>
      <c r="E80" s="223"/>
      <c r="F80" s="70"/>
    </row>
    <row r="81" spans="1:11" s="56" customFormat="1" ht="63.75" x14ac:dyDescent="0.2">
      <c r="A81" s="53" t="s">
        <v>768</v>
      </c>
      <c r="B81" s="55" t="s">
        <v>780</v>
      </c>
      <c r="C81" s="68" t="s">
        <v>37</v>
      </c>
      <c r="D81" s="69">
        <v>10.66</v>
      </c>
      <c r="E81" s="223">
        <v>0</v>
      </c>
      <c r="F81" s="70">
        <f>D81*E81</f>
        <v>0</v>
      </c>
    </row>
    <row r="82" spans="1:11" s="56" customFormat="1" ht="12.75" x14ac:dyDescent="0.2">
      <c r="A82" s="53"/>
      <c r="B82" s="60"/>
      <c r="C82" s="68"/>
      <c r="D82" s="69"/>
      <c r="E82" s="223"/>
      <c r="F82" s="70"/>
    </row>
    <row r="83" spans="1:11" s="56" customFormat="1" ht="76.5" x14ac:dyDescent="0.2">
      <c r="A83" s="53" t="s">
        <v>769</v>
      </c>
      <c r="B83" s="55" t="s">
        <v>781</v>
      </c>
      <c r="C83" s="68" t="s">
        <v>37</v>
      </c>
      <c r="D83" s="69">
        <v>196.51</v>
      </c>
      <c r="E83" s="223">
        <v>0</v>
      </c>
      <c r="F83" s="70">
        <f>D83*E83</f>
        <v>0</v>
      </c>
    </row>
    <row r="84" spans="1:11" s="56" customFormat="1" ht="12.75" x14ac:dyDescent="0.2">
      <c r="A84" s="53"/>
      <c r="B84" s="60"/>
      <c r="C84" s="68"/>
      <c r="D84" s="69"/>
      <c r="E84" s="223"/>
      <c r="F84" s="70"/>
    </row>
    <row r="85" spans="1:11" s="56" customFormat="1" ht="102" x14ac:dyDescent="0.2">
      <c r="A85" s="191" t="s">
        <v>892</v>
      </c>
      <c r="B85" s="55" t="s">
        <v>893</v>
      </c>
      <c r="C85" s="189" t="s">
        <v>31</v>
      </c>
      <c r="D85" s="153">
        <v>92</v>
      </c>
      <c r="E85" s="245">
        <v>0</v>
      </c>
      <c r="F85" s="190">
        <f>D85*E85</f>
        <v>0</v>
      </c>
      <c r="I85" s="176"/>
      <c r="J85" s="176"/>
      <c r="K85" s="176"/>
    </row>
    <row r="86" spans="1:11" x14ac:dyDescent="0.3">
      <c r="A86" s="53"/>
      <c r="B86" s="60"/>
      <c r="C86" s="68"/>
      <c r="D86" s="69"/>
      <c r="E86" s="223"/>
      <c r="F86" s="70"/>
    </row>
    <row r="87" spans="1:11" ht="79.5" customHeight="1" x14ac:dyDescent="0.3">
      <c r="A87" s="53" t="s">
        <v>1300</v>
      </c>
      <c r="B87" s="55" t="s">
        <v>1242</v>
      </c>
      <c r="C87" s="68" t="s">
        <v>37</v>
      </c>
      <c r="D87" s="69">
        <v>4.5</v>
      </c>
      <c r="E87" s="223">
        <v>0</v>
      </c>
      <c r="F87" s="70">
        <f>D87*E87</f>
        <v>0</v>
      </c>
    </row>
    <row r="88" spans="1:11" ht="17.25" thickBot="1" x14ac:dyDescent="0.35">
      <c r="A88" s="53"/>
      <c r="B88" s="60"/>
      <c r="C88" s="68"/>
      <c r="D88" s="69"/>
      <c r="E88" s="70"/>
      <c r="F88" s="70"/>
    </row>
    <row r="89" spans="1:11" ht="17.25" thickBot="1" x14ac:dyDescent="0.35">
      <c r="A89" s="162"/>
      <c r="B89" s="163" t="s">
        <v>706</v>
      </c>
      <c r="C89" s="169"/>
      <c r="D89" s="170"/>
      <c r="E89" s="171"/>
      <c r="F89" s="171">
        <f>SUM(F55:F88)</f>
        <v>0</v>
      </c>
    </row>
    <row r="90" spans="1:11" ht="17.25" thickTop="1" x14ac:dyDescent="0.3">
      <c r="A90"/>
      <c r="B90"/>
      <c r="C90" s="165"/>
      <c r="D90" s="165"/>
      <c r="E90" s="165"/>
      <c r="F90" s="165"/>
    </row>
  </sheetData>
  <sheetProtection algorithmName="SHA-512" hashValue="xY1Q9a1OrZDTcpvh+DArPqp1rlAf3sWo/IwY5WdDXktNLMCZBcwvPh6MQcnZJEWaGc1NJ5bPjGJsyxkbfHaXfg==" saltValue="/+WQt8DG88ZZc3sCN9Ancw==" spinCount="100000" sheet="1" objects="1" scenarios="1"/>
  <mergeCells count="48">
    <mergeCell ref="B42:F42"/>
    <mergeCell ref="B43:F43"/>
    <mergeCell ref="B44:F44"/>
    <mergeCell ref="B51:F51"/>
    <mergeCell ref="B45:F45"/>
    <mergeCell ref="B46:F46"/>
    <mergeCell ref="B47:F47"/>
    <mergeCell ref="B48:F48"/>
    <mergeCell ref="B49:F49"/>
    <mergeCell ref="B50:F50"/>
    <mergeCell ref="B31:F31"/>
    <mergeCell ref="B19:F19"/>
    <mergeCell ref="B20:F20"/>
    <mergeCell ref="B21:F21"/>
    <mergeCell ref="B22:F22"/>
    <mergeCell ref="B23:F23"/>
    <mergeCell ref="B30:F30"/>
    <mergeCell ref="B27:F27"/>
    <mergeCell ref="B28:F28"/>
    <mergeCell ref="B24:F24"/>
    <mergeCell ref="B25:F25"/>
    <mergeCell ref="B26:F26"/>
    <mergeCell ref="B29:F29"/>
    <mergeCell ref="B40:F40"/>
    <mergeCell ref="B41:F41"/>
    <mergeCell ref="B32:F32"/>
    <mergeCell ref="B33:F33"/>
    <mergeCell ref="B34:F34"/>
    <mergeCell ref="B35:F35"/>
    <mergeCell ref="B39:F39"/>
    <mergeCell ref="B36:F36"/>
    <mergeCell ref="B37:F37"/>
    <mergeCell ref="B38:F38"/>
    <mergeCell ref="B13:F13"/>
    <mergeCell ref="B14:F14"/>
    <mergeCell ref="B16:F16"/>
    <mergeCell ref="B17:F17"/>
    <mergeCell ref="B18:F18"/>
    <mergeCell ref="B15:F15"/>
    <mergeCell ref="B9:F9"/>
    <mergeCell ref="B10:F10"/>
    <mergeCell ref="B11:F11"/>
    <mergeCell ref="B12:F12"/>
    <mergeCell ref="B4:F4"/>
    <mergeCell ref="B5:F5"/>
    <mergeCell ref="B6:F6"/>
    <mergeCell ref="B7:F7"/>
    <mergeCell ref="B8:F8"/>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GRADBENIH DEL
A/6.0 RUŠITVENA DELA</oddHeader>
    <oddFooter>&amp;R&amp;"Arial Narrow,Običajno"&amp;P</oddFooter>
  </headerFooter>
  <rowBreaks count="2" manualBreakCount="2">
    <brk id="58" max="5" man="1"/>
    <brk id="74" max="5"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30"/>
  <sheetViews>
    <sheetView view="pageBreakPreview" zoomScale="148" zoomScaleSheetLayoutView="148" workbookViewId="0">
      <selection activeCell="E114" sqref="E114"/>
    </sheetView>
  </sheetViews>
  <sheetFormatPr defaultRowHeight="16.5" x14ac:dyDescent="0.3"/>
  <cols>
    <col min="1" max="1" width="7.140625" style="8" customWidth="1"/>
    <col min="2" max="2" width="39.42578125" style="2" customWidth="1"/>
    <col min="3" max="3" width="8.28515625" style="2" customWidth="1"/>
    <col min="4" max="4" width="9.7109375" style="2" customWidth="1"/>
    <col min="5" max="5" width="12.42578125" style="2" customWidth="1"/>
    <col min="6" max="6" width="13.28515625" style="141" customWidth="1"/>
    <col min="7" max="11" width="9.140625" style="2"/>
    <col min="12" max="12" width="7.140625" style="2" customWidth="1"/>
    <col min="13" max="16384" width="9.140625" style="2"/>
  </cols>
  <sheetData>
    <row r="1" spans="1:10" s="10" customFormat="1" ht="18.75" thickBot="1" x14ac:dyDescent="0.3">
      <c r="A1" s="1" t="s">
        <v>61</v>
      </c>
      <c r="B1" s="65" t="s">
        <v>14</v>
      </c>
      <c r="C1" s="9"/>
      <c r="D1" s="9"/>
      <c r="E1" s="9"/>
      <c r="F1" s="114"/>
    </row>
    <row r="2" spans="1:10" ht="17.25" thickTop="1" x14ac:dyDescent="0.3">
      <c r="A2"/>
      <c r="B2"/>
      <c r="C2"/>
      <c r="D2"/>
      <c r="E2"/>
      <c r="F2" s="140"/>
    </row>
    <row r="5" spans="1:10" x14ac:dyDescent="0.3">
      <c r="A5" s="3" t="s">
        <v>62</v>
      </c>
      <c r="B5" s="4" t="s">
        <v>152</v>
      </c>
      <c r="C5"/>
      <c r="D5"/>
      <c r="E5"/>
      <c r="F5" s="140"/>
    </row>
    <row r="6" spans="1:10" x14ac:dyDescent="0.3">
      <c r="A6" s="3"/>
      <c r="B6" s="4"/>
      <c r="C6"/>
      <c r="D6"/>
      <c r="E6"/>
      <c r="F6" s="140"/>
    </row>
    <row r="7" spans="1:10" customFormat="1" ht="15" x14ac:dyDescent="0.25">
      <c r="A7" s="76" t="s">
        <v>300</v>
      </c>
      <c r="B7" s="77"/>
      <c r="C7" s="78"/>
      <c r="D7" s="79"/>
      <c r="E7" s="78"/>
      <c r="F7" s="142"/>
    </row>
    <row r="8" spans="1:10" s="90" customFormat="1" ht="18" customHeight="1" x14ac:dyDescent="0.2">
      <c r="A8" s="410" t="s">
        <v>301</v>
      </c>
      <c r="B8" s="411"/>
      <c r="C8" s="411"/>
      <c r="D8" s="411"/>
      <c r="E8" s="411"/>
      <c r="F8" s="412"/>
      <c r="G8" s="89"/>
      <c r="H8" s="89"/>
      <c r="I8" s="89"/>
      <c r="J8" s="89"/>
    </row>
    <row r="9" spans="1:10" s="90" customFormat="1" ht="15.75" customHeight="1" x14ac:dyDescent="0.25">
      <c r="A9" s="436" t="s">
        <v>302</v>
      </c>
      <c r="B9" s="437"/>
      <c r="C9" s="437"/>
      <c r="D9" s="437"/>
      <c r="E9" s="437"/>
      <c r="F9" s="438"/>
      <c r="G9" s="89"/>
      <c r="H9" s="89"/>
      <c r="I9" s="89"/>
      <c r="J9" s="89"/>
    </row>
    <row r="10" spans="1:10" s="90" customFormat="1" ht="18" customHeight="1" x14ac:dyDescent="0.25">
      <c r="A10" s="436" t="s">
        <v>303</v>
      </c>
      <c r="B10" s="437"/>
      <c r="C10" s="437"/>
      <c r="D10" s="437"/>
      <c r="E10" s="437"/>
      <c r="F10" s="438"/>
      <c r="G10" s="89"/>
      <c r="H10" s="89"/>
      <c r="I10" s="89"/>
      <c r="J10" s="89"/>
    </row>
    <row r="11" spans="1:10" s="63" customFormat="1" ht="16.5" customHeight="1" x14ac:dyDescent="0.2">
      <c r="A11" s="436" t="s">
        <v>304</v>
      </c>
      <c r="B11" s="437"/>
      <c r="C11" s="437"/>
      <c r="D11" s="437"/>
      <c r="E11" s="437"/>
      <c r="F11" s="438"/>
      <c r="G11" s="91"/>
      <c r="H11" s="91"/>
      <c r="I11" s="91"/>
      <c r="J11" s="91"/>
    </row>
    <row r="12" spans="1:10" s="63" customFormat="1" ht="17.25" customHeight="1" x14ac:dyDescent="0.2">
      <c r="A12" s="436" t="s">
        <v>305</v>
      </c>
      <c r="B12" s="437"/>
      <c r="C12" s="437"/>
      <c r="D12" s="437"/>
      <c r="E12" s="437"/>
      <c r="F12" s="438"/>
      <c r="G12" s="91"/>
      <c r="H12" s="91"/>
      <c r="I12" s="91"/>
      <c r="J12" s="91"/>
    </row>
    <row r="13" spans="1:10" s="90" customFormat="1" ht="19.5" customHeight="1" x14ac:dyDescent="0.25">
      <c r="A13" s="433" t="s">
        <v>306</v>
      </c>
      <c r="B13" s="434"/>
      <c r="C13" s="434"/>
      <c r="D13" s="434"/>
      <c r="E13" s="434"/>
      <c r="F13" s="435"/>
      <c r="G13" s="89"/>
      <c r="H13" s="89"/>
      <c r="I13" s="89"/>
      <c r="J13" s="89"/>
    </row>
    <row r="14" spans="1:10" ht="65.25" x14ac:dyDescent="0.3">
      <c r="B14" s="188" t="s">
        <v>1253</v>
      </c>
      <c r="C14"/>
      <c r="D14"/>
      <c r="E14"/>
      <c r="F14" s="140"/>
    </row>
    <row r="16" spans="1:10" s="4" customFormat="1" ht="17.25" thickBot="1" x14ac:dyDescent="0.35">
      <c r="A16" s="5"/>
      <c r="B16" s="61" t="s">
        <v>25</v>
      </c>
      <c r="C16" s="6" t="s">
        <v>26</v>
      </c>
      <c r="D16" s="6" t="s">
        <v>27</v>
      </c>
      <c r="E16" s="6" t="s">
        <v>28</v>
      </c>
      <c r="F16" s="143" t="s">
        <v>29</v>
      </c>
    </row>
    <row r="17" spans="1:7" s="56" customFormat="1" ht="13.5" thickTop="1" x14ac:dyDescent="0.2">
      <c r="A17" s="58"/>
      <c r="C17" s="59"/>
      <c r="D17" s="59"/>
      <c r="E17" s="59"/>
      <c r="F17" s="144"/>
    </row>
    <row r="18" spans="1:7" s="54" customFormat="1" ht="179.25" customHeight="1" x14ac:dyDescent="0.25">
      <c r="A18" s="53" t="s">
        <v>63</v>
      </c>
      <c r="B18" s="55" t="s">
        <v>901</v>
      </c>
      <c r="C18" s="189" t="s">
        <v>38</v>
      </c>
      <c r="D18" s="153">
        <v>1247.72</v>
      </c>
      <c r="E18" s="245">
        <v>0</v>
      </c>
      <c r="F18" s="145">
        <f>E18*D18</f>
        <v>0</v>
      </c>
      <c r="G18" s="106"/>
    </row>
    <row r="19" spans="1:7" s="54" customFormat="1" ht="18.75" customHeight="1" x14ac:dyDescent="0.25">
      <c r="A19" s="58"/>
      <c r="B19" s="55"/>
      <c r="C19" s="68"/>
      <c r="D19" s="69"/>
      <c r="E19" s="223"/>
      <c r="F19" s="145"/>
      <c r="G19" s="106"/>
    </row>
    <row r="20" spans="1:7" s="54" customFormat="1" ht="25.5" x14ac:dyDescent="0.25">
      <c r="A20" s="53" t="s">
        <v>90</v>
      </c>
      <c r="B20" s="55" t="s">
        <v>1254</v>
      </c>
      <c r="C20" s="68" t="s">
        <v>38</v>
      </c>
      <c r="D20" s="69">
        <v>1291.22</v>
      </c>
      <c r="E20" s="223">
        <v>0</v>
      </c>
      <c r="F20" s="145">
        <f>E20*D20</f>
        <v>0</v>
      </c>
      <c r="G20" s="106"/>
    </row>
    <row r="21" spans="1:7" s="54" customFormat="1" ht="12.75" x14ac:dyDescent="0.25">
      <c r="A21" s="58"/>
      <c r="B21" s="55"/>
      <c r="C21" s="68"/>
      <c r="D21" s="69"/>
      <c r="E21" s="223"/>
      <c r="F21" s="145"/>
      <c r="G21" s="106"/>
    </row>
    <row r="22" spans="1:7" s="54" customFormat="1" ht="63.75" x14ac:dyDescent="0.25">
      <c r="A22" s="53" t="s">
        <v>91</v>
      </c>
      <c r="B22" s="55" t="s">
        <v>408</v>
      </c>
      <c r="C22" s="68" t="s">
        <v>38</v>
      </c>
      <c r="D22" s="69">
        <v>1291.22</v>
      </c>
      <c r="E22" s="223">
        <v>0</v>
      </c>
      <c r="F22" s="145">
        <f>E22*D22</f>
        <v>0</v>
      </c>
      <c r="G22" s="106"/>
    </row>
    <row r="23" spans="1:7" s="54" customFormat="1" ht="12.75" x14ac:dyDescent="0.25">
      <c r="A23" s="58"/>
      <c r="B23" s="55"/>
      <c r="C23" s="68"/>
      <c r="D23" s="69"/>
      <c r="E23" s="223"/>
      <c r="F23" s="145"/>
      <c r="G23" s="106"/>
    </row>
    <row r="24" spans="1:7" s="54" customFormat="1" ht="63.75" x14ac:dyDescent="0.25">
      <c r="A24" s="53" t="s">
        <v>92</v>
      </c>
      <c r="B24" s="55" t="s">
        <v>407</v>
      </c>
      <c r="C24" s="68" t="s">
        <v>38</v>
      </c>
      <c r="D24" s="69">
        <v>1291.22</v>
      </c>
      <c r="E24" s="223">
        <v>0</v>
      </c>
      <c r="F24" s="145">
        <f>E24*D24</f>
        <v>0</v>
      </c>
      <c r="G24" s="106"/>
    </row>
    <row r="25" spans="1:7" s="54" customFormat="1" ht="17.25" customHeight="1" x14ac:dyDescent="0.25">
      <c r="A25" s="58"/>
      <c r="E25" s="281"/>
      <c r="G25" s="106"/>
    </row>
    <row r="26" spans="1:7" s="54" customFormat="1" ht="38.25" x14ac:dyDescent="0.25">
      <c r="A26" s="53" t="s">
        <v>93</v>
      </c>
      <c r="B26" s="55" t="s">
        <v>660</v>
      </c>
      <c r="C26" s="68" t="s">
        <v>38</v>
      </c>
      <c r="D26" s="69">
        <v>1245</v>
      </c>
      <c r="E26" s="223">
        <v>0</v>
      </c>
      <c r="F26" s="145">
        <f>E26*D26</f>
        <v>0</v>
      </c>
    </row>
    <row r="27" spans="1:7" s="54" customFormat="1" ht="12.75" x14ac:dyDescent="0.25">
      <c r="A27" s="58"/>
      <c r="E27" s="281"/>
    </row>
    <row r="28" spans="1:7" s="54" customFormat="1" ht="51" x14ac:dyDescent="0.25">
      <c r="A28" s="53" t="s">
        <v>307</v>
      </c>
      <c r="B28" s="55" t="s">
        <v>859</v>
      </c>
      <c r="C28" s="68" t="s">
        <v>38</v>
      </c>
      <c r="D28" s="69">
        <v>1273</v>
      </c>
      <c r="E28" s="223">
        <v>0</v>
      </c>
      <c r="F28" s="145">
        <f>E28*D28</f>
        <v>0</v>
      </c>
    </row>
    <row r="29" spans="1:7" s="54" customFormat="1" ht="20.25" customHeight="1" x14ac:dyDescent="0.25">
      <c r="A29" s="58"/>
      <c r="E29" s="281"/>
    </row>
    <row r="30" spans="1:7" s="54" customFormat="1" ht="293.25" x14ac:dyDescent="0.25">
      <c r="A30" s="53" t="s">
        <v>168</v>
      </c>
      <c r="B30" s="55" t="s">
        <v>846</v>
      </c>
      <c r="C30" s="68" t="s">
        <v>38</v>
      </c>
      <c r="D30" s="69">
        <v>1273</v>
      </c>
      <c r="E30" s="223">
        <v>0</v>
      </c>
      <c r="F30" s="145">
        <f>E30*D30</f>
        <v>0</v>
      </c>
    </row>
    <row r="31" spans="1:7" s="54" customFormat="1" ht="12.75" x14ac:dyDescent="0.25">
      <c r="A31" s="58"/>
      <c r="E31" s="281"/>
    </row>
    <row r="32" spans="1:7" s="54" customFormat="1" ht="38.25" x14ac:dyDescent="0.25">
      <c r="A32" s="53" t="s">
        <v>169</v>
      </c>
      <c r="B32" s="55" t="s">
        <v>662</v>
      </c>
      <c r="C32" s="68" t="s">
        <v>31</v>
      </c>
      <c r="D32" s="69">
        <v>159</v>
      </c>
      <c r="E32" s="223">
        <v>0</v>
      </c>
      <c r="F32" s="145">
        <f>E32*D32</f>
        <v>0</v>
      </c>
    </row>
    <row r="33" spans="1:6" s="54" customFormat="1" ht="12.75" x14ac:dyDescent="0.25">
      <c r="A33" s="58"/>
      <c r="E33" s="281"/>
    </row>
    <row r="34" spans="1:6" s="54" customFormat="1" ht="38.25" x14ac:dyDescent="0.25">
      <c r="A34" s="53" t="s">
        <v>183</v>
      </c>
      <c r="B34" s="55" t="s">
        <v>857</v>
      </c>
      <c r="C34" s="68" t="s">
        <v>31</v>
      </c>
      <c r="D34" s="69">
        <v>159</v>
      </c>
      <c r="E34" s="223">
        <v>0</v>
      </c>
      <c r="F34" s="145">
        <f>E34*D34</f>
        <v>0</v>
      </c>
    </row>
    <row r="35" spans="1:6" s="54" customFormat="1" ht="12.75" x14ac:dyDescent="0.25">
      <c r="A35" s="58"/>
      <c r="E35" s="281"/>
    </row>
    <row r="36" spans="1:6" s="54" customFormat="1" ht="38.25" x14ac:dyDescent="0.25">
      <c r="A36" s="53" t="s">
        <v>184</v>
      </c>
      <c r="B36" s="55" t="s">
        <v>858</v>
      </c>
      <c r="C36" s="68" t="s">
        <v>31</v>
      </c>
      <c r="D36" s="69">
        <v>159</v>
      </c>
      <c r="E36" s="223">
        <v>0</v>
      </c>
      <c r="F36" s="145">
        <f>E36*D36</f>
        <v>0</v>
      </c>
    </row>
    <row r="37" spans="1:6" s="54" customFormat="1" ht="12.75" x14ac:dyDescent="0.25">
      <c r="A37" s="58"/>
      <c r="E37" s="281"/>
    </row>
    <row r="38" spans="1:6" s="54" customFormat="1" ht="12.75" x14ac:dyDescent="0.25">
      <c r="A38" s="53" t="s">
        <v>261</v>
      </c>
      <c r="B38" s="55" t="s">
        <v>856</v>
      </c>
      <c r="C38" s="68" t="s">
        <v>31</v>
      </c>
      <c r="D38" s="69">
        <v>159</v>
      </c>
      <c r="E38" s="223">
        <v>0</v>
      </c>
      <c r="F38" s="145">
        <f>E38*D38</f>
        <v>0</v>
      </c>
    </row>
    <row r="39" spans="1:6" s="54" customFormat="1" ht="12.75" x14ac:dyDescent="0.25">
      <c r="A39" s="58"/>
      <c r="E39" s="281"/>
    </row>
    <row r="40" spans="1:6" s="54" customFormat="1" ht="38.25" x14ac:dyDescent="0.25">
      <c r="A40" s="53" t="s">
        <v>262</v>
      </c>
      <c r="B40" s="55" t="s">
        <v>663</v>
      </c>
      <c r="C40" s="68" t="s">
        <v>31</v>
      </c>
      <c r="D40" s="69">
        <v>159</v>
      </c>
      <c r="E40" s="223">
        <v>0</v>
      </c>
      <c r="F40" s="145">
        <f>E40*D40</f>
        <v>0</v>
      </c>
    </row>
    <row r="41" spans="1:6" s="54" customFormat="1" ht="38.25" x14ac:dyDescent="0.25">
      <c r="A41" s="58"/>
      <c r="B41" s="55" t="s">
        <v>847</v>
      </c>
      <c r="E41" s="281"/>
    </row>
    <row r="42" spans="1:6" s="54" customFormat="1" ht="12.75" x14ac:dyDescent="0.25">
      <c r="A42" s="53" t="s">
        <v>263</v>
      </c>
      <c r="C42" s="68" t="s">
        <v>31</v>
      </c>
      <c r="D42" s="69">
        <v>159</v>
      </c>
      <c r="E42" s="223">
        <v>0</v>
      </c>
      <c r="F42" s="145">
        <f>E42*D42</f>
        <v>0</v>
      </c>
    </row>
    <row r="43" spans="1:6" s="54" customFormat="1" ht="12.75" x14ac:dyDescent="0.25">
      <c r="A43" s="58"/>
      <c r="E43" s="281"/>
    </row>
    <row r="44" spans="1:6" s="54" customFormat="1" ht="38.25" x14ac:dyDescent="0.25">
      <c r="A44" s="53" t="s">
        <v>264</v>
      </c>
      <c r="B44" s="55" t="s">
        <v>848</v>
      </c>
      <c r="C44" s="68" t="s">
        <v>31</v>
      </c>
      <c r="D44" s="69">
        <v>84</v>
      </c>
      <c r="E44" s="223">
        <v>0</v>
      </c>
      <c r="F44" s="145">
        <f>E44*D44</f>
        <v>0</v>
      </c>
    </row>
    <row r="45" spans="1:6" s="54" customFormat="1" ht="12.75" x14ac:dyDescent="0.25">
      <c r="A45" s="58"/>
      <c r="E45" s="281"/>
    </row>
    <row r="46" spans="1:6" s="54" customFormat="1" ht="63.75" x14ac:dyDescent="0.25">
      <c r="A46" s="53" t="s">
        <v>656</v>
      </c>
      <c r="B46" s="55" t="s">
        <v>664</v>
      </c>
      <c r="C46" s="68" t="s">
        <v>66</v>
      </c>
      <c r="D46" s="69">
        <v>4</v>
      </c>
      <c r="E46" s="223">
        <v>0</v>
      </c>
      <c r="F46" s="145">
        <f>E46*D46</f>
        <v>0</v>
      </c>
    </row>
    <row r="47" spans="1:6" s="54" customFormat="1" ht="12.75" x14ac:dyDescent="0.25">
      <c r="A47" s="58"/>
      <c r="E47" s="281"/>
    </row>
    <row r="48" spans="1:6" s="54" customFormat="1" ht="25.5" x14ac:dyDescent="0.25">
      <c r="A48" s="53" t="s">
        <v>657</v>
      </c>
      <c r="B48" s="55" t="s">
        <v>855</v>
      </c>
      <c r="C48" s="68" t="s">
        <v>66</v>
      </c>
      <c r="D48" s="69">
        <v>13</v>
      </c>
      <c r="E48" s="223">
        <v>0</v>
      </c>
      <c r="F48" s="145">
        <f>E48*D48</f>
        <v>0</v>
      </c>
    </row>
    <row r="49" spans="1:6" s="54" customFormat="1" ht="12.75" x14ac:dyDescent="0.25">
      <c r="A49" s="58"/>
      <c r="E49" s="281"/>
    </row>
    <row r="50" spans="1:6" s="54" customFormat="1" ht="25.5" x14ac:dyDescent="0.25">
      <c r="A50" s="53" t="s">
        <v>658</v>
      </c>
      <c r="B50" s="55" t="s">
        <v>854</v>
      </c>
      <c r="C50" s="68" t="s">
        <v>66</v>
      </c>
      <c r="D50" s="69">
        <v>6</v>
      </c>
      <c r="E50" s="223">
        <v>0</v>
      </c>
      <c r="F50" s="145">
        <f>E50*D50</f>
        <v>0</v>
      </c>
    </row>
    <row r="51" spans="1:6" s="54" customFormat="1" ht="12.75" x14ac:dyDescent="0.25">
      <c r="A51" s="58"/>
      <c r="E51" s="281"/>
    </row>
    <row r="52" spans="1:6" s="54" customFormat="1" ht="38.25" x14ac:dyDescent="0.25">
      <c r="A52" s="53" t="s">
        <v>659</v>
      </c>
      <c r="B52" s="55" t="s">
        <v>665</v>
      </c>
      <c r="C52" s="68" t="s">
        <v>31</v>
      </c>
      <c r="D52" s="69">
        <v>117</v>
      </c>
      <c r="E52" s="223">
        <v>0</v>
      </c>
      <c r="F52" s="145">
        <f>E52*D52</f>
        <v>0</v>
      </c>
    </row>
    <row r="53" spans="1:6" s="54" customFormat="1" ht="12.75" x14ac:dyDescent="0.25">
      <c r="A53" s="58"/>
      <c r="E53" s="281"/>
    </row>
    <row r="54" spans="1:6" s="54" customFormat="1" ht="25.5" x14ac:dyDescent="0.25">
      <c r="A54" s="53" t="s">
        <v>1301</v>
      </c>
      <c r="B54" s="55" t="s">
        <v>1252</v>
      </c>
      <c r="C54" s="68" t="s">
        <v>66</v>
      </c>
      <c r="D54" s="69">
        <v>26</v>
      </c>
      <c r="E54" s="223">
        <v>0</v>
      </c>
      <c r="F54" s="145">
        <f>E54*D54</f>
        <v>0</v>
      </c>
    </row>
    <row r="55" spans="1:6" s="54" customFormat="1" ht="12.75" x14ac:dyDescent="0.25">
      <c r="A55" s="58"/>
      <c r="E55" s="281"/>
    </row>
    <row r="56" spans="1:6" s="54" customFormat="1" ht="25.5" x14ac:dyDescent="0.25">
      <c r="A56" s="53" t="s">
        <v>1302</v>
      </c>
      <c r="B56" s="55" t="s">
        <v>661</v>
      </c>
      <c r="C56" s="68" t="s">
        <v>66</v>
      </c>
      <c r="D56" s="69">
        <v>8</v>
      </c>
      <c r="E56" s="223">
        <v>0</v>
      </c>
      <c r="F56" s="145">
        <f>E56*D56</f>
        <v>0</v>
      </c>
    </row>
    <row r="57" spans="1:6" s="54" customFormat="1" ht="12.75" x14ac:dyDescent="0.25">
      <c r="A57" s="58"/>
      <c r="E57" s="281"/>
    </row>
    <row r="58" spans="1:6" s="54" customFormat="1" ht="51" x14ac:dyDescent="0.25">
      <c r="A58" s="53" t="s">
        <v>1303</v>
      </c>
      <c r="B58" s="55" t="s">
        <v>666</v>
      </c>
      <c r="C58" s="68" t="s">
        <v>31</v>
      </c>
      <c r="D58" s="69">
        <v>149</v>
      </c>
      <c r="E58" s="223">
        <v>0</v>
      </c>
      <c r="F58" s="145">
        <f>E58*D58</f>
        <v>0</v>
      </c>
    </row>
    <row r="59" spans="1:6" s="54" customFormat="1" ht="12.75" x14ac:dyDescent="0.25">
      <c r="A59" s="58"/>
      <c r="E59" s="281"/>
    </row>
    <row r="60" spans="1:6" s="54" customFormat="1" ht="51" x14ac:dyDescent="0.25">
      <c r="A60" s="53" t="s">
        <v>1304</v>
      </c>
      <c r="B60" s="55" t="s">
        <v>1222</v>
      </c>
      <c r="C60" s="68" t="s">
        <v>31</v>
      </c>
      <c r="D60" s="69">
        <v>162</v>
      </c>
      <c r="E60" s="223">
        <v>0</v>
      </c>
      <c r="F60" s="145">
        <f>E60*D60</f>
        <v>0</v>
      </c>
    </row>
    <row r="61" spans="1:6" s="54" customFormat="1" ht="12.75" x14ac:dyDescent="0.25">
      <c r="A61" s="58"/>
      <c r="E61" s="281"/>
    </row>
    <row r="62" spans="1:6" s="54" customFormat="1" ht="76.5" x14ac:dyDescent="0.25">
      <c r="A62" s="53" t="s">
        <v>1305</v>
      </c>
      <c r="B62" s="55" t="s">
        <v>849</v>
      </c>
      <c r="C62" s="68" t="s">
        <v>31</v>
      </c>
      <c r="D62" s="69">
        <v>37</v>
      </c>
      <c r="E62" s="223">
        <v>0</v>
      </c>
      <c r="F62" s="145">
        <f>E62*D62</f>
        <v>0</v>
      </c>
    </row>
    <row r="63" spans="1:6" s="54" customFormat="1" ht="12.75" x14ac:dyDescent="0.25">
      <c r="A63" s="58"/>
      <c r="E63" s="281"/>
    </row>
    <row r="64" spans="1:6" s="54" customFormat="1" ht="51" x14ac:dyDescent="0.25">
      <c r="A64" s="53" t="s">
        <v>1306</v>
      </c>
      <c r="B64" s="55" t="s">
        <v>667</v>
      </c>
      <c r="C64" s="68" t="s">
        <v>31</v>
      </c>
      <c r="D64" s="69">
        <v>149</v>
      </c>
      <c r="E64" s="223">
        <v>0</v>
      </c>
      <c r="F64" s="145">
        <f>E64*D64</f>
        <v>0</v>
      </c>
    </row>
    <row r="65" spans="1:7" s="54" customFormat="1" ht="12.75" x14ac:dyDescent="0.25">
      <c r="A65" s="58"/>
      <c r="E65" s="281"/>
    </row>
    <row r="66" spans="1:7" s="54" customFormat="1" ht="38.25" x14ac:dyDescent="0.25">
      <c r="A66" s="53" t="s">
        <v>1307</v>
      </c>
      <c r="B66" s="55" t="s">
        <v>850</v>
      </c>
      <c r="C66" s="68" t="s">
        <v>31</v>
      </c>
      <c r="D66" s="69">
        <v>77</v>
      </c>
      <c r="E66" s="223">
        <v>0</v>
      </c>
      <c r="F66" s="145">
        <f>E66*D66</f>
        <v>0</v>
      </c>
    </row>
    <row r="67" spans="1:7" s="54" customFormat="1" ht="12.75" x14ac:dyDescent="0.25">
      <c r="A67" s="58"/>
      <c r="E67" s="281"/>
    </row>
    <row r="68" spans="1:7" s="54" customFormat="1" ht="38.25" x14ac:dyDescent="0.25">
      <c r="A68" s="53" t="s">
        <v>1308</v>
      </c>
      <c r="B68" s="55" t="s">
        <v>851</v>
      </c>
      <c r="C68" s="68" t="s">
        <v>31</v>
      </c>
      <c r="D68" s="69">
        <v>93</v>
      </c>
      <c r="E68" s="223">
        <v>0</v>
      </c>
      <c r="F68" s="145">
        <f>E68*D68</f>
        <v>0</v>
      </c>
    </row>
    <row r="69" spans="1:7" s="54" customFormat="1" ht="12.75" x14ac:dyDescent="0.25">
      <c r="A69" s="58"/>
      <c r="E69" s="281"/>
    </row>
    <row r="70" spans="1:7" s="54" customFormat="1" ht="25.5" x14ac:dyDescent="0.25">
      <c r="A70" s="53" t="s">
        <v>1309</v>
      </c>
      <c r="B70" s="55" t="s">
        <v>852</v>
      </c>
      <c r="C70" s="68" t="s">
        <v>31</v>
      </c>
      <c r="D70" s="69">
        <v>159</v>
      </c>
      <c r="E70" s="223">
        <v>0</v>
      </c>
      <c r="F70" s="145">
        <f>E70*D70</f>
        <v>0</v>
      </c>
    </row>
    <row r="71" spans="1:7" s="54" customFormat="1" ht="12.75" x14ac:dyDescent="0.25">
      <c r="A71" s="58"/>
      <c r="B71" s="55"/>
      <c r="D71" s="69"/>
      <c r="E71" s="223"/>
      <c r="F71" s="145"/>
    </row>
    <row r="72" spans="1:7" s="54" customFormat="1" ht="51" x14ac:dyDescent="0.25">
      <c r="A72" s="53" t="s">
        <v>1310</v>
      </c>
      <c r="B72" s="55" t="s">
        <v>668</v>
      </c>
      <c r="C72" s="68" t="s">
        <v>31</v>
      </c>
      <c r="D72" s="69">
        <v>30</v>
      </c>
      <c r="E72" s="223">
        <v>0</v>
      </c>
      <c r="F72" s="145">
        <f>E72*D72</f>
        <v>0</v>
      </c>
      <c r="G72" s="106"/>
    </row>
    <row r="73" spans="1:7" s="54" customFormat="1" ht="12.75" x14ac:dyDescent="0.25">
      <c r="A73" s="58"/>
      <c r="B73" s="55"/>
      <c r="C73" s="68"/>
      <c r="D73" s="69"/>
      <c r="E73" s="223"/>
      <c r="F73" s="145"/>
      <c r="G73" s="106"/>
    </row>
    <row r="74" spans="1:7" s="54" customFormat="1" ht="63.75" x14ac:dyDescent="0.25">
      <c r="A74" s="53" t="s">
        <v>1311</v>
      </c>
      <c r="B74" s="55" t="s">
        <v>308</v>
      </c>
      <c r="C74" s="68" t="s">
        <v>31</v>
      </c>
      <c r="D74" s="69">
        <v>159.08000000000001</v>
      </c>
      <c r="E74" s="223">
        <v>0</v>
      </c>
      <c r="F74" s="145">
        <f>E74*D74</f>
        <v>0</v>
      </c>
      <c r="G74" s="106"/>
    </row>
    <row r="75" spans="1:7" s="54" customFormat="1" ht="12.75" x14ac:dyDescent="0.25">
      <c r="A75" s="58"/>
      <c r="B75" s="55"/>
      <c r="C75" s="68"/>
      <c r="D75" s="69"/>
      <c r="E75" s="223"/>
      <c r="F75" s="145"/>
      <c r="G75" s="106"/>
    </row>
    <row r="76" spans="1:7" s="54" customFormat="1" ht="51" x14ac:dyDescent="0.25">
      <c r="A76" s="53" t="s">
        <v>1312</v>
      </c>
      <c r="B76" s="55" t="s">
        <v>309</v>
      </c>
      <c r="C76" s="68" t="s">
        <v>53</v>
      </c>
      <c r="D76" s="69">
        <v>3227</v>
      </c>
      <c r="E76" s="223">
        <v>0</v>
      </c>
      <c r="F76" s="145">
        <f>E76*D76</f>
        <v>0</v>
      </c>
      <c r="G76" s="106"/>
    </row>
    <row r="77" spans="1:7" s="54" customFormat="1" ht="12.75" x14ac:dyDescent="0.25">
      <c r="A77" s="58"/>
      <c r="B77" s="55"/>
      <c r="C77" s="68"/>
      <c r="D77" s="69"/>
      <c r="E77" s="223"/>
      <c r="F77" s="145"/>
      <c r="G77" s="106"/>
    </row>
    <row r="78" spans="1:7" s="54" customFormat="1" ht="38.25" x14ac:dyDescent="0.25">
      <c r="A78" s="53" t="s">
        <v>1313</v>
      </c>
      <c r="B78" s="55" t="s">
        <v>853</v>
      </c>
      <c r="C78" s="68" t="s">
        <v>31</v>
      </c>
      <c r="D78" s="69">
        <v>159</v>
      </c>
      <c r="E78" s="223">
        <v>0</v>
      </c>
      <c r="F78" s="145">
        <f>E78*D78</f>
        <v>0</v>
      </c>
      <c r="G78" s="106"/>
    </row>
    <row r="79" spans="1:7" s="54" customFormat="1" ht="17.25" customHeight="1" x14ac:dyDescent="0.25">
      <c r="A79" s="58"/>
      <c r="B79" s="55"/>
      <c r="C79" s="68"/>
      <c r="D79" s="69"/>
      <c r="E79" s="223"/>
      <c r="F79" s="145"/>
      <c r="G79" s="106"/>
    </row>
    <row r="80" spans="1:7" s="54" customFormat="1" ht="114.75" x14ac:dyDescent="0.25">
      <c r="A80" s="53" t="s">
        <v>1314</v>
      </c>
      <c r="B80" s="55" t="s">
        <v>409</v>
      </c>
      <c r="C80" s="68" t="s">
        <v>38</v>
      </c>
      <c r="D80" s="69">
        <v>77.180000000000007</v>
      </c>
      <c r="E80" s="223">
        <v>0</v>
      </c>
      <c r="F80" s="145">
        <f>E80*D80</f>
        <v>0</v>
      </c>
      <c r="G80" s="106"/>
    </row>
    <row r="81" spans="1:10" s="16" customFormat="1" ht="12.75" x14ac:dyDescent="0.2">
      <c r="A81" s="58"/>
      <c r="B81" s="55"/>
      <c r="C81" s="50"/>
      <c r="D81" s="51"/>
      <c r="E81" s="227"/>
      <c r="F81" s="147"/>
    </row>
    <row r="82" spans="1:10" s="16" customFormat="1" ht="38.25" x14ac:dyDescent="0.2">
      <c r="A82" s="53" t="s">
        <v>1315</v>
      </c>
      <c r="B82" s="55" t="s">
        <v>310</v>
      </c>
      <c r="C82" s="68" t="s">
        <v>31</v>
      </c>
      <c r="D82" s="69">
        <v>159.08000000000001</v>
      </c>
      <c r="E82" s="223">
        <v>0</v>
      </c>
      <c r="F82" s="145">
        <f>E82*D82</f>
        <v>0</v>
      </c>
      <c r="G82" s="54"/>
      <c r="H82" s="54"/>
      <c r="I82" s="54"/>
      <c r="J82" s="54"/>
    </row>
    <row r="83" spans="1:10" s="16" customFormat="1" ht="12.75" x14ac:dyDescent="0.2">
      <c r="A83" s="58"/>
      <c r="B83" s="55"/>
      <c r="C83" s="54"/>
      <c r="D83" s="54"/>
      <c r="E83" s="281"/>
      <c r="F83" s="54"/>
      <c r="G83" s="54"/>
      <c r="H83" s="54"/>
      <c r="I83" s="54"/>
      <c r="J83" s="54"/>
    </row>
    <row r="84" spans="1:10" s="16" customFormat="1" ht="76.5" x14ac:dyDescent="0.2">
      <c r="A84" s="53" t="s">
        <v>1316</v>
      </c>
      <c r="B84" s="55" t="s">
        <v>311</v>
      </c>
      <c r="C84" s="68" t="s">
        <v>31</v>
      </c>
      <c r="D84" s="69">
        <v>118.2</v>
      </c>
      <c r="E84" s="223">
        <v>0</v>
      </c>
      <c r="F84" s="145">
        <f>E84*D84</f>
        <v>0</v>
      </c>
      <c r="G84" s="156"/>
      <c r="H84" s="156"/>
      <c r="I84" s="156"/>
      <c r="J84" s="54"/>
    </row>
    <row r="85" spans="1:10" s="16" customFormat="1" x14ac:dyDescent="0.2">
      <c r="A85" s="58"/>
      <c r="B85" s="8"/>
      <c r="C85" s="8"/>
      <c r="D85" s="8"/>
      <c r="E85" s="277"/>
      <c r="F85" s="8"/>
      <c r="G85" s="8"/>
      <c r="H85" s="8"/>
      <c r="I85" s="8"/>
      <c r="J85" s="8"/>
    </row>
    <row r="86" spans="1:10" s="16" customFormat="1" ht="25.5" x14ac:dyDescent="0.2">
      <c r="A86" s="53" t="s">
        <v>1317</v>
      </c>
      <c r="B86" s="55" t="s">
        <v>312</v>
      </c>
      <c r="C86" s="68" t="s">
        <v>53</v>
      </c>
      <c r="D86" s="69">
        <v>8</v>
      </c>
      <c r="E86" s="223">
        <v>0</v>
      </c>
      <c r="F86" s="145">
        <f>E86*D86</f>
        <v>0</v>
      </c>
      <c r="G86" s="156"/>
      <c r="H86" s="156"/>
      <c r="I86" s="156"/>
    </row>
    <row r="87" spans="1:10" s="16" customFormat="1" ht="12.75" x14ac:dyDescent="0.2">
      <c r="A87" s="58"/>
      <c r="B87" s="55"/>
      <c r="C87" s="68"/>
      <c r="D87" s="69"/>
      <c r="E87" s="223"/>
      <c r="F87" s="145"/>
      <c r="G87" s="156"/>
      <c r="H87" s="156"/>
      <c r="I87" s="156"/>
    </row>
    <row r="88" spans="1:10" s="16" customFormat="1" ht="51" x14ac:dyDescent="0.2">
      <c r="A88" s="53" t="s">
        <v>1318</v>
      </c>
      <c r="B88" s="55" t="s">
        <v>313</v>
      </c>
      <c r="C88" s="68" t="s">
        <v>31</v>
      </c>
      <c r="D88" s="69">
        <v>159.08000000000001</v>
      </c>
      <c r="E88" s="223">
        <v>0</v>
      </c>
      <c r="F88" s="145">
        <f>E88*D88</f>
        <v>0</v>
      </c>
      <c r="G88" s="156"/>
      <c r="H88" s="156"/>
      <c r="I88" s="156"/>
    </row>
    <row r="89" spans="1:10" s="16" customFormat="1" ht="12.75" x14ac:dyDescent="0.2">
      <c r="A89" s="58"/>
      <c r="B89" s="55"/>
      <c r="C89" s="68"/>
      <c r="D89" s="69"/>
      <c r="E89" s="223"/>
      <c r="F89" s="70"/>
      <c r="G89" s="156"/>
      <c r="H89" s="156"/>
      <c r="I89" s="156"/>
    </row>
    <row r="90" spans="1:10" s="16" customFormat="1" ht="51" x14ac:dyDescent="0.2">
      <c r="A90" s="53" t="s">
        <v>1319</v>
      </c>
      <c r="B90" s="55" t="s">
        <v>314</v>
      </c>
      <c r="C90" s="68" t="s">
        <v>31</v>
      </c>
      <c r="D90" s="69">
        <v>159.08000000000001</v>
      </c>
      <c r="E90" s="223">
        <v>0</v>
      </c>
      <c r="F90" s="145">
        <f>E90*D90</f>
        <v>0</v>
      </c>
      <c r="G90" s="156"/>
      <c r="H90" s="156"/>
      <c r="I90" s="156"/>
    </row>
    <row r="91" spans="1:10" s="16" customFormat="1" ht="12.75" x14ac:dyDescent="0.2">
      <c r="A91" s="58"/>
      <c r="B91" s="55"/>
      <c r="C91" s="68"/>
      <c r="D91" s="69"/>
      <c r="E91" s="223"/>
      <c r="F91" s="145"/>
      <c r="G91" s="156"/>
      <c r="H91" s="156"/>
      <c r="I91" s="156"/>
    </row>
    <row r="92" spans="1:10" s="16" customFormat="1" ht="242.25" x14ac:dyDescent="0.2">
      <c r="A92" s="53" t="s">
        <v>1320</v>
      </c>
      <c r="B92" s="55" t="s">
        <v>669</v>
      </c>
      <c r="C92" s="68" t="s">
        <v>38</v>
      </c>
      <c r="D92" s="69">
        <v>1108.6300000000001</v>
      </c>
      <c r="E92" s="223">
        <v>0</v>
      </c>
      <c r="F92" s="145">
        <f>E92*D92</f>
        <v>0</v>
      </c>
      <c r="G92" s="106"/>
      <c r="H92" s="54"/>
      <c r="I92" s="156"/>
    </row>
    <row r="93" spans="1:10" s="54" customFormat="1" ht="18.75" customHeight="1" x14ac:dyDescent="0.25">
      <c r="A93" s="58"/>
      <c r="B93" s="55"/>
      <c r="C93" s="68"/>
      <c r="D93" s="69"/>
      <c r="E93" s="223"/>
      <c r="F93" s="145"/>
      <c r="G93" s="106"/>
    </row>
    <row r="94" spans="1:10" s="54" customFormat="1" ht="58.5" customHeight="1" x14ac:dyDescent="0.25">
      <c r="A94" s="53" t="s">
        <v>1321</v>
      </c>
      <c r="B94" s="55" t="s">
        <v>1269</v>
      </c>
      <c r="C94" s="68" t="s">
        <v>38</v>
      </c>
      <c r="D94" s="69">
        <v>1391</v>
      </c>
      <c r="E94" s="223">
        <v>0</v>
      </c>
      <c r="F94" s="145">
        <f>E94*D94</f>
        <v>0</v>
      </c>
      <c r="G94" s="106"/>
    </row>
    <row r="95" spans="1:10" s="56" customFormat="1" ht="12.75" x14ac:dyDescent="0.2">
      <c r="A95" s="58"/>
      <c r="B95" s="179"/>
      <c r="C95" s="59"/>
      <c r="D95" s="59"/>
      <c r="E95" s="278"/>
      <c r="F95" s="144"/>
    </row>
    <row r="96" spans="1:10" s="54" customFormat="1" ht="51" x14ac:dyDescent="0.25">
      <c r="A96" s="53" t="s">
        <v>1322</v>
      </c>
      <c r="B96" s="55" t="s">
        <v>1230</v>
      </c>
      <c r="C96" s="68" t="s">
        <v>38</v>
      </c>
      <c r="D96" s="69">
        <v>91</v>
      </c>
      <c r="E96" s="223">
        <v>0</v>
      </c>
      <c r="F96" s="145">
        <f>E96*D96</f>
        <v>0</v>
      </c>
      <c r="G96" s="105"/>
    </row>
    <row r="97" spans="1:7" s="54" customFormat="1" ht="12.75" x14ac:dyDescent="0.2">
      <c r="A97" s="180" t="s">
        <v>1223</v>
      </c>
      <c r="B97" s="181" t="s">
        <v>1231</v>
      </c>
      <c r="C97" s="68"/>
      <c r="D97" s="69"/>
      <c r="E97" s="223"/>
      <c r="F97" s="145"/>
    </row>
    <row r="98" spans="1:7" s="54" customFormat="1" ht="12.75" x14ac:dyDescent="0.2">
      <c r="A98" s="180" t="s">
        <v>1223</v>
      </c>
      <c r="B98" s="181" t="s">
        <v>1224</v>
      </c>
      <c r="C98" s="68"/>
      <c r="D98" s="69"/>
      <c r="E98" s="223"/>
      <c r="F98" s="145"/>
    </row>
    <row r="99" spans="1:7" s="54" customFormat="1" ht="25.5" x14ac:dyDescent="0.2">
      <c r="B99" s="183" t="s">
        <v>1233</v>
      </c>
      <c r="C99" s="68"/>
      <c r="D99" s="69"/>
      <c r="E99" s="223"/>
      <c r="F99" s="145"/>
    </row>
    <row r="100" spans="1:7" s="54" customFormat="1" ht="12.75" x14ac:dyDescent="0.25">
      <c r="A100" s="180" t="s">
        <v>1223</v>
      </c>
      <c r="B100" s="182" t="s">
        <v>1225</v>
      </c>
      <c r="C100" s="68"/>
      <c r="D100" s="69"/>
      <c r="E100" s="223"/>
      <c r="F100" s="145"/>
    </row>
    <row r="101" spans="1:7" s="54" customFormat="1" ht="12.75" x14ac:dyDescent="0.25">
      <c r="A101" s="180" t="s">
        <v>1223</v>
      </c>
      <c r="B101" s="182" t="s">
        <v>1226</v>
      </c>
      <c r="C101" s="68"/>
      <c r="D101" s="69"/>
      <c r="E101" s="223"/>
      <c r="F101" s="145"/>
    </row>
    <row r="102" spans="1:7" s="54" customFormat="1" ht="38.25" x14ac:dyDescent="0.25">
      <c r="A102" s="180"/>
      <c r="B102" s="182" t="s">
        <v>1227</v>
      </c>
      <c r="C102" s="68"/>
      <c r="D102" s="69"/>
      <c r="E102" s="223"/>
      <c r="F102" s="145"/>
    </row>
    <row r="103" spans="1:7" s="54" customFormat="1" ht="38.25" x14ac:dyDescent="0.25">
      <c r="A103" s="180"/>
      <c r="B103" s="182" t="s">
        <v>1232</v>
      </c>
      <c r="C103" s="68"/>
      <c r="D103" s="69"/>
      <c r="E103" s="223"/>
      <c r="F103" s="145"/>
    </row>
    <row r="104" spans="1:7" s="54" customFormat="1" ht="12.75" x14ac:dyDescent="0.25">
      <c r="A104" s="180" t="s">
        <v>1223</v>
      </c>
      <c r="B104" s="182" t="s">
        <v>1228</v>
      </c>
      <c r="C104" s="68"/>
      <c r="D104" s="69"/>
      <c r="E104" s="223"/>
      <c r="F104" s="145"/>
    </row>
    <row r="105" spans="1:7" s="54" customFormat="1" ht="38.25" x14ac:dyDescent="0.25">
      <c r="B105" s="107" t="s">
        <v>1229</v>
      </c>
      <c r="C105" s="68"/>
      <c r="D105" s="69"/>
      <c r="E105" s="223"/>
      <c r="F105" s="145"/>
    </row>
    <row r="106" spans="1:7" s="56" customFormat="1" ht="12.75" x14ac:dyDescent="0.2">
      <c r="A106" s="58"/>
      <c r="B106" s="179"/>
      <c r="C106" s="59"/>
      <c r="D106" s="59"/>
      <c r="E106" s="278"/>
      <c r="F106" s="144"/>
    </row>
    <row r="107" spans="1:7" s="54" customFormat="1" ht="63.75" x14ac:dyDescent="0.2">
      <c r="A107" s="53" t="s">
        <v>1323</v>
      </c>
      <c r="B107" s="185" t="s">
        <v>1275</v>
      </c>
      <c r="C107" s="68" t="s">
        <v>31</v>
      </c>
      <c r="D107" s="69">
        <v>163</v>
      </c>
      <c r="E107" s="223">
        <v>0</v>
      </c>
      <c r="F107" s="145">
        <f>E107*D107</f>
        <v>0</v>
      </c>
      <c r="G107" s="105"/>
    </row>
    <row r="108" spans="1:7" s="54" customFormat="1" x14ac:dyDescent="0.2">
      <c r="A108" s="53"/>
      <c r="B108" s="185" t="s">
        <v>1276</v>
      </c>
      <c r="C108" s="68"/>
      <c r="D108" s="69"/>
      <c r="E108" s="223"/>
      <c r="F108" s="145"/>
      <c r="G108" s="105"/>
    </row>
    <row r="109" spans="1:7" s="54" customFormat="1" x14ac:dyDescent="0.2">
      <c r="A109" s="53"/>
      <c r="B109" s="185" t="s">
        <v>1277</v>
      </c>
      <c r="C109" s="68"/>
      <c r="D109" s="69"/>
      <c r="E109" s="223"/>
      <c r="F109" s="145"/>
      <c r="G109" s="105"/>
    </row>
    <row r="110" spans="1:7" s="54" customFormat="1" ht="63.75" x14ac:dyDescent="0.2">
      <c r="A110" s="53"/>
      <c r="B110" s="185" t="s">
        <v>1278</v>
      </c>
      <c r="C110" s="68"/>
      <c r="D110" s="69"/>
      <c r="E110" s="223"/>
      <c r="F110" s="145"/>
      <c r="G110" s="105"/>
    </row>
    <row r="111" spans="1:7" s="54" customFormat="1" x14ac:dyDescent="0.2">
      <c r="A111" s="53"/>
      <c r="B111" s="185" t="s">
        <v>1279</v>
      </c>
      <c r="C111" s="68"/>
      <c r="D111" s="69"/>
      <c r="E111" s="223"/>
      <c r="F111" s="145"/>
      <c r="G111" s="105"/>
    </row>
    <row r="112" spans="1:7" s="56" customFormat="1" ht="12.75" x14ac:dyDescent="0.2">
      <c r="A112" s="58"/>
      <c r="B112" s="179"/>
      <c r="C112" s="59"/>
      <c r="D112" s="59"/>
      <c r="E112" s="278"/>
      <c r="F112" s="144"/>
    </row>
    <row r="113" spans="1:7" s="54" customFormat="1" ht="153" x14ac:dyDescent="0.2">
      <c r="A113" s="53" t="s">
        <v>1324</v>
      </c>
      <c r="B113" s="185" t="s">
        <v>1280</v>
      </c>
      <c r="C113" s="68" t="s">
        <v>31</v>
      </c>
      <c r="D113" s="69">
        <v>163</v>
      </c>
      <c r="E113" s="223">
        <v>0</v>
      </c>
      <c r="F113" s="145">
        <f>E113*D113</f>
        <v>0</v>
      </c>
      <c r="G113" s="105"/>
    </row>
    <row r="114" spans="1:7" s="54" customFormat="1" ht="25.5" x14ac:dyDescent="0.2">
      <c r="A114" s="53"/>
      <c r="B114" s="185" t="s">
        <v>1281</v>
      </c>
      <c r="C114" s="68"/>
      <c r="D114" s="69"/>
      <c r="E114" s="223"/>
      <c r="F114" s="145"/>
      <c r="G114" s="105"/>
    </row>
    <row r="115" spans="1:7" s="54" customFormat="1" x14ac:dyDescent="0.2">
      <c r="A115" s="53"/>
      <c r="B115" s="185" t="s">
        <v>1282</v>
      </c>
      <c r="C115" s="68"/>
      <c r="D115" s="69"/>
      <c r="E115" s="223"/>
      <c r="F115" s="145"/>
      <c r="G115" s="105"/>
    </row>
    <row r="116" spans="1:7" s="54" customFormat="1" x14ac:dyDescent="0.2">
      <c r="A116" s="53"/>
      <c r="B116" s="185" t="s">
        <v>1283</v>
      </c>
      <c r="C116" s="68"/>
      <c r="D116" s="69"/>
      <c r="E116" s="223"/>
      <c r="F116" s="145"/>
      <c r="G116" s="105"/>
    </row>
    <row r="117" spans="1:7" s="56" customFormat="1" ht="12.75" x14ac:dyDescent="0.2">
      <c r="A117" s="58"/>
      <c r="B117" s="179"/>
      <c r="C117" s="59"/>
      <c r="D117" s="59"/>
      <c r="E117" s="278"/>
      <c r="F117" s="144"/>
    </row>
    <row r="118" spans="1:7" s="54" customFormat="1" x14ac:dyDescent="0.2">
      <c r="A118" s="53" t="s">
        <v>1325</v>
      </c>
      <c r="B118" s="199" t="s">
        <v>1255</v>
      </c>
      <c r="C118" s="68"/>
      <c r="D118" s="69"/>
      <c r="E118" s="223"/>
      <c r="F118" s="145"/>
      <c r="G118" s="105"/>
    </row>
    <row r="119" spans="1:7" s="54" customFormat="1" ht="25.5" x14ac:dyDescent="0.2">
      <c r="A119" s="53"/>
      <c r="B119" s="185" t="s">
        <v>1256</v>
      </c>
      <c r="C119" s="68"/>
      <c r="D119" s="69"/>
      <c r="E119" s="223"/>
      <c r="F119" s="145"/>
      <c r="G119" s="105"/>
    </row>
    <row r="120" spans="1:7" s="54" customFormat="1" ht="153" x14ac:dyDescent="0.2">
      <c r="A120" s="53"/>
      <c r="B120" s="185" t="s">
        <v>1257</v>
      </c>
      <c r="C120" s="68"/>
      <c r="D120" s="69"/>
      <c r="E120" s="223"/>
      <c r="F120" s="145"/>
      <c r="G120" s="105"/>
    </row>
    <row r="121" spans="1:7" s="54" customFormat="1" ht="76.5" x14ac:dyDescent="0.2">
      <c r="A121" s="53"/>
      <c r="B121" s="185" t="s">
        <v>1258</v>
      </c>
      <c r="C121" s="68"/>
      <c r="D121" s="69"/>
      <c r="E121" s="223"/>
      <c r="F121" s="145"/>
      <c r="G121" s="105"/>
    </row>
    <row r="122" spans="1:7" s="54" customFormat="1" x14ac:dyDescent="0.25">
      <c r="A122" s="53"/>
      <c r="B122" s="185" t="s">
        <v>1259</v>
      </c>
      <c r="C122" s="200" t="s">
        <v>66</v>
      </c>
      <c r="D122" s="201">
        <v>55</v>
      </c>
      <c r="E122" s="492"/>
      <c r="F122" s="178"/>
      <c r="G122" s="105"/>
    </row>
    <row r="123" spans="1:7" s="54" customFormat="1" x14ac:dyDescent="0.25">
      <c r="A123" s="53"/>
      <c r="B123" s="185" t="s">
        <v>1260</v>
      </c>
      <c r="C123" s="200" t="s">
        <v>66</v>
      </c>
      <c r="D123" s="201">
        <v>10</v>
      </c>
      <c r="E123" s="492"/>
      <c r="F123" s="178"/>
      <c r="G123" s="105"/>
    </row>
    <row r="124" spans="1:7" s="54" customFormat="1" x14ac:dyDescent="0.25">
      <c r="A124" s="53"/>
      <c r="B124" s="185" t="s">
        <v>1261</v>
      </c>
      <c r="C124" s="200" t="s">
        <v>31</v>
      </c>
      <c r="D124" s="201">
        <v>295</v>
      </c>
      <c r="E124" s="492"/>
      <c r="F124" s="178"/>
      <c r="G124" s="105"/>
    </row>
    <row r="125" spans="1:7" s="54" customFormat="1" x14ac:dyDescent="0.25">
      <c r="A125" s="53"/>
      <c r="B125" s="185" t="s">
        <v>1262</v>
      </c>
      <c r="C125" s="200" t="s">
        <v>66</v>
      </c>
      <c r="D125" s="201">
        <v>1</v>
      </c>
      <c r="E125" s="492"/>
      <c r="F125" s="178"/>
      <c r="G125" s="105"/>
    </row>
    <row r="126" spans="1:7" s="54" customFormat="1" x14ac:dyDescent="0.2">
      <c r="A126" s="53"/>
      <c r="B126" s="185" t="s">
        <v>1263</v>
      </c>
      <c r="C126" s="200" t="s">
        <v>32</v>
      </c>
      <c r="D126" s="201">
        <v>295</v>
      </c>
      <c r="E126" s="224">
        <v>0</v>
      </c>
      <c r="F126" s="198">
        <f>E126*D126</f>
        <v>0</v>
      </c>
      <c r="G126" s="105"/>
    </row>
    <row r="127" spans="1:7" s="16" customFormat="1" ht="13.5" thickBot="1" x14ac:dyDescent="0.25">
      <c r="A127" s="53"/>
      <c r="B127" s="55"/>
      <c r="C127" s="50"/>
      <c r="D127" s="51"/>
      <c r="E127" s="52"/>
      <c r="F127" s="147"/>
    </row>
    <row r="128" spans="1:7" s="4" customFormat="1" ht="17.25" thickBot="1" x14ac:dyDescent="0.35">
      <c r="A128" s="151"/>
      <c r="B128" s="154" t="s">
        <v>153</v>
      </c>
      <c r="C128" s="154"/>
      <c r="D128" s="154"/>
      <c r="E128" s="154"/>
      <c r="F128" s="146">
        <f>SUM(F17:F127)</f>
        <v>0</v>
      </c>
    </row>
    <row r="129" spans="1:6" s="16" customFormat="1" ht="13.5" thickTop="1" x14ac:dyDescent="0.2">
      <c r="A129" s="54"/>
      <c r="F129" s="155"/>
    </row>
    <row r="130" spans="1:6" s="16" customFormat="1" ht="12.75" x14ac:dyDescent="0.2">
      <c r="A130" s="54"/>
      <c r="F130" s="155"/>
    </row>
  </sheetData>
  <sheetProtection algorithmName="SHA-512" hashValue="EEvt5yzCcc2RfoutCzADxKMgW5zKChEVMfqfPxkmy5GYuKKFNvcY7Ae+P69M6ShYSy3tAQrtSz7XQrmyhhWNAw==" saltValue="41vFIZI8C3zh0XFMJRuIFQ==" spinCount="100000" sheet="1" objects="1" scenarios="1"/>
  <mergeCells count="6">
    <mergeCell ref="A13:F13"/>
    <mergeCell ref="A8:F8"/>
    <mergeCell ref="A9:F9"/>
    <mergeCell ref="A10:F10"/>
    <mergeCell ref="A11:F11"/>
    <mergeCell ref="A12:F12"/>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OBRTNIŠKIH DEL
B/1.0 KROVSKO KLEPARSKA DELA</oddHeader>
    <oddFooter>&amp;R&amp;"Arial Narrow,Običajno"&amp;P</oddFooter>
  </headerFooter>
  <rowBreaks count="2" manualBreakCount="2">
    <brk id="106" max="5" man="1"/>
    <brk id="117" max="5"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5"/>
  <sheetViews>
    <sheetView view="pageBreakPreview" topLeftCell="A28" zoomScaleSheetLayoutView="100" workbookViewId="0">
      <selection activeCell="M41" sqref="M41"/>
    </sheetView>
  </sheetViews>
  <sheetFormatPr defaultRowHeight="16.5" x14ac:dyDescent="0.3"/>
  <cols>
    <col min="1" max="1" width="7.140625" style="8" customWidth="1"/>
    <col min="2" max="2" width="39.42578125" style="2" customWidth="1"/>
    <col min="3" max="3" width="8.28515625" style="8" customWidth="1"/>
    <col min="4" max="4" width="11" style="8" customWidth="1"/>
    <col min="5" max="5" width="11.5703125" style="8" customWidth="1"/>
    <col min="6" max="6" width="12.42578125" style="8" customWidth="1"/>
    <col min="7" max="11" width="9.140625" style="2"/>
    <col min="12" max="12" width="7.140625" style="2" customWidth="1"/>
    <col min="13" max="16384" width="9.140625" style="2"/>
  </cols>
  <sheetData>
    <row r="1" spans="1:8" x14ac:dyDescent="0.3">
      <c r="A1" s="3" t="s">
        <v>64</v>
      </c>
      <c r="B1" s="4" t="s">
        <v>67</v>
      </c>
    </row>
    <row r="2" spans="1:8" x14ac:dyDescent="0.3">
      <c r="A2" s="3"/>
      <c r="B2" s="4"/>
    </row>
    <row r="3" spans="1:8" x14ac:dyDescent="0.3">
      <c r="A3" s="3"/>
      <c r="B3" s="4"/>
    </row>
    <row r="4" spans="1:8" s="4" customFormat="1" ht="17.25" thickBot="1" x14ac:dyDescent="0.35">
      <c r="A4" s="5"/>
      <c r="B4" s="61" t="s">
        <v>25</v>
      </c>
      <c r="C4" s="71" t="s">
        <v>26</v>
      </c>
      <c r="D4" s="71" t="s">
        <v>27</v>
      </c>
      <c r="E4" s="71" t="s">
        <v>28</v>
      </c>
      <c r="F4" s="71" t="s">
        <v>29</v>
      </c>
    </row>
    <row r="5" spans="1:8" s="16" customFormat="1" ht="13.5" thickTop="1" x14ac:dyDescent="0.2">
      <c r="A5" s="53"/>
      <c r="B5" s="55"/>
      <c r="C5" s="68"/>
      <c r="D5" s="69"/>
      <c r="E5" s="70"/>
      <c r="F5" s="70"/>
    </row>
    <row r="6" spans="1:8" s="16" customFormat="1" ht="25.5" x14ac:dyDescent="0.2">
      <c r="A6" s="53" t="s">
        <v>65</v>
      </c>
      <c r="B6" s="55" t="s">
        <v>907</v>
      </c>
      <c r="C6" s="68" t="s">
        <v>31</v>
      </c>
      <c r="D6" s="69">
        <v>74</v>
      </c>
      <c r="E6" s="223">
        <v>0</v>
      </c>
      <c r="F6" s="70">
        <f>E6*D6</f>
        <v>0</v>
      </c>
      <c r="G6" s="106"/>
    </row>
    <row r="7" spans="1:8" s="16" customFormat="1" ht="127.5" x14ac:dyDescent="0.2">
      <c r="A7" s="53"/>
      <c r="B7" s="55" t="s">
        <v>908</v>
      </c>
      <c r="C7" s="68"/>
      <c r="D7" s="69"/>
      <c r="E7" s="223"/>
      <c r="F7" s="70"/>
      <c r="G7" s="106"/>
    </row>
    <row r="8" spans="1:8" s="16" customFormat="1" ht="12.75" x14ac:dyDescent="0.2">
      <c r="A8" s="53"/>
      <c r="B8" s="55" t="s">
        <v>909</v>
      </c>
      <c r="C8" s="68"/>
      <c r="D8" s="69"/>
      <c r="E8" s="223"/>
      <c r="F8" s="70"/>
      <c r="G8" s="106"/>
    </row>
    <row r="9" spans="1:8" s="16" customFormat="1" ht="12.75" x14ac:dyDescent="0.2">
      <c r="A9" s="53"/>
      <c r="B9" s="55"/>
      <c r="C9" s="68"/>
      <c r="D9" s="69"/>
      <c r="E9" s="223"/>
      <c r="F9" s="70"/>
    </row>
    <row r="10" spans="1:8" s="16" customFormat="1" ht="25.5" x14ac:dyDescent="0.2">
      <c r="A10" s="53" t="s">
        <v>107</v>
      </c>
      <c r="B10" s="55" t="s">
        <v>911</v>
      </c>
      <c r="C10" s="68" t="s">
        <v>31</v>
      </c>
      <c r="D10" s="69">
        <v>98</v>
      </c>
      <c r="E10" s="223">
        <v>0</v>
      </c>
      <c r="F10" s="70">
        <f>E10*D10</f>
        <v>0</v>
      </c>
      <c r="G10" s="106"/>
    </row>
    <row r="11" spans="1:8" s="16" customFormat="1" ht="63.75" x14ac:dyDescent="0.2">
      <c r="A11" s="53"/>
      <c r="B11" s="55" t="s">
        <v>912</v>
      </c>
      <c r="C11" s="68"/>
      <c r="D11" s="69"/>
      <c r="E11" s="223"/>
      <c r="F11" s="70"/>
      <c r="G11" s="106"/>
    </row>
    <row r="12" spans="1:8" s="16" customFormat="1" ht="12.75" x14ac:dyDescent="0.2">
      <c r="A12" s="53"/>
      <c r="B12" s="55" t="s">
        <v>910</v>
      </c>
      <c r="C12" s="68"/>
      <c r="D12" s="69"/>
      <c r="E12" s="223"/>
      <c r="F12" s="70"/>
      <c r="G12" s="106"/>
    </row>
    <row r="13" spans="1:8" s="16" customFormat="1" ht="12.75" x14ac:dyDescent="0.2">
      <c r="A13" s="53"/>
      <c r="B13" s="55"/>
      <c r="C13" s="68"/>
      <c r="D13" s="69"/>
      <c r="E13" s="223"/>
      <c r="F13" s="70"/>
      <c r="G13" s="106"/>
    </row>
    <row r="14" spans="1:8" s="16" customFormat="1" ht="63.75" x14ac:dyDescent="0.2">
      <c r="A14" s="53" t="s">
        <v>413</v>
      </c>
      <c r="B14" s="55" t="s">
        <v>410</v>
      </c>
      <c r="C14" s="68" t="s">
        <v>53</v>
      </c>
      <c r="D14" s="69">
        <v>3</v>
      </c>
      <c r="E14" s="223">
        <v>0</v>
      </c>
      <c r="F14" s="70">
        <f>E14*D14</f>
        <v>0</v>
      </c>
      <c r="G14" s="106"/>
    </row>
    <row r="15" spans="1:8" s="16" customFormat="1" ht="12.75" x14ac:dyDescent="0.2">
      <c r="A15" s="53"/>
      <c r="B15" s="55"/>
      <c r="C15" s="68"/>
      <c r="D15" s="69"/>
      <c r="E15" s="223"/>
      <c r="F15" s="70"/>
      <c r="G15" s="106"/>
    </row>
    <row r="16" spans="1:8" s="16" customFormat="1" ht="102" x14ac:dyDescent="0.2">
      <c r="A16" s="191" t="s">
        <v>1326</v>
      </c>
      <c r="B16" s="55" t="s">
        <v>1274</v>
      </c>
      <c r="C16" s="189" t="s">
        <v>43</v>
      </c>
      <c r="D16" s="153">
        <v>23904</v>
      </c>
      <c r="E16" s="245">
        <v>0</v>
      </c>
      <c r="F16" s="190">
        <f>E16*D16</f>
        <v>0</v>
      </c>
      <c r="G16" s="106"/>
      <c r="H16" s="177"/>
    </row>
    <row r="17" spans="1:7" s="16" customFormat="1" ht="12.75" x14ac:dyDescent="0.2">
      <c r="A17" s="53"/>
      <c r="B17" s="55" t="s">
        <v>902</v>
      </c>
      <c r="C17" s="189"/>
      <c r="D17" s="153"/>
      <c r="E17" s="245"/>
      <c r="F17" s="190"/>
      <c r="G17" s="106"/>
    </row>
    <row r="18" spans="1:7" s="16" customFormat="1" ht="25.5" x14ac:dyDescent="0.2">
      <c r="A18" s="53"/>
      <c r="B18" s="55" t="s">
        <v>903</v>
      </c>
      <c r="C18" s="189"/>
      <c r="D18" s="153"/>
      <c r="E18" s="245"/>
      <c r="F18" s="190"/>
      <c r="G18" s="106"/>
    </row>
    <row r="19" spans="1:7" s="16" customFormat="1" ht="51" x14ac:dyDescent="0.2">
      <c r="A19" s="53"/>
      <c r="B19" s="192" t="s">
        <v>411</v>
      </c>
      <c r="C19" s="189"/>
      <c r="D19" s="153"/>
      <c r="E19" s="245"/>
      <c r="F19" s="190"/>
      <c r="G19" s="106"/>
    </row>
    <row r="20" spans="1:7" s="16" customFormat="1" ht="12.75" x14ac:dyDescent="0.2">
      <c r="A20" s="53"/>
      <c r="B20" s="55"/>
      <c r="C20" s="68"/>
      <c r="D20" s="69"/>
      <c r="E20" s="223"/>
      <c r="F20" s="70"/>
      <c r="G20" s="106"/>
    </row>
    <row r="21" spans="1:7" s="16" customFormat="1" ht="114.75" x14ac:dyDescent="0.2">
      <c r="A21" s="53" t="s">
        <v>645</v>
      </c>
      <c r="B21" s="55" t="s">
        <v>646</v>
      </c>
      <c r="C21" s="68" t="s">
        <v>43</v>
      </c>
      <c r="D21" s="69">
        <v>3500</v>
      </c>
      <c r="E21" s="245">
        <v>0</v>
      </c>
      <c r="F21" s="70">
        <f>E21*D21</f>
        <v>0</v>
      </c>
      <c r="G21" s="106"/>
    </row>
    <row r="22" spans="1:7" s="16" customFormat="1" ht="12.75" x14ac:dyDescent="0.2">
      <c r="A22" s="53"/>
      <c r="B22" s="55" t="s">
        <v>412</v>
      </c>
      <c r="C22" s="68"/>
      <c r="D22" s="69"/>
      <c r="E22" s="223"/>
      <c r="F22" s="70"/>
      <c r="G22" s="106"/>
    </row>
    <row r="23" spans="1:7" s="16" customFormat="1" ht="51" x14ac:dyDescent="0.2">
      <c r="A23" s="53"/>
      <c r="B23" s="157" t="s">
        <v>411</v>
      </c>
      <c r="C23" s="68"/>
      <c r="D23" s="69"/>
      <c r="E23" s="223"/>
      <c r="F23" s="70"/>
      <c r="G23" s="106"/>
    </row>
    <row r="24" spans="1:7" s="16" customFormat="1" ht="12.75" x14ac:dyDescent="0.2">
      <c r="A24" s="53"/>
      <c r="B24" s="55"/>
      <c r="C24" s="68"/>
      <c r="D24" s="69"/>
      <c r="E24" s="223"/>
      <c r="F24" s="70"/>
      <c r="G24" s="106"/>
    </row>
    <row r="25" spans="1:7" s="16" customFormat="1" ht="12.75" x14ac:dyDescent="0.2">
      <c r="A25" s="53" t="s">
        <v>1327</v>
      </c>
      <c r="B25" s="184" t="s">
        <v>1245</v>
      </c>
      <c r="C25" s="68" t="s">
        <v>32</v>
      </c>
      <c r="D25" s="69">
        <v>1</v>
      </c>
      <c r="E25" s="223">
        <v>0</v>
      </c>
      <c r="F25" s="70">
        <f>E25*D25</f>
        <v>0</v>
      </c>
      <c r="G25" s="106"/>
    </row>
    <row r="26" spans="1:7" s="16" customFormat="1" ht="114.75" x14ac:dyDescent="0.2">
      <c r="A26" s="53"/>
      <c r="B26" s="185" t="s">
        <v>1246</v>
      </c>
      <c r="C26" s="68"/>
      <c r="D26" s="69"/>
      <c r="E26" s="223"/>
      <c r="F26" s="70"/>
      <c r="G26" s="106"/>
    </row>
    <row r="27" spans="1:7" s="16" customFormat="1" ht="12.75" x14ac:dyDescent="0.2">
      <c r="A27" s="53"/>
      <c r="B27" s="185" t="s">
        <v>1247</v>
      </c>
      <c r="C27" s="68"/>
      <c r="D27" s="69"/>
      <c r="E27" s="223"/>
      <c r="F27" s="70"/>
      <c r="G27" s="106"/>
    </row>
    <row r="28" spans="1:7" s="16" customFormat="1" ht="12.75" x14ac:dyDescent="0.2">
      <c r="A28" s="53"/>
      <c r="B28" s="185" t="s">
        <v>1248</v>
      </c>
      <c r="C28" s="68"/>
      <c r="D28" s="69"/>
      <c r="E28" s="223"/>
      <c r="F28" s="70"/>
      <c r="G28" s="106"/>
    </row>
    <row r="29" spans="1:7" s="16" customFormat="1" ht="12.75" x14ac:dyDescent="0.2">
      <c r="A29" s="53"/>
      <c r="B29" s="185"/>
      <c r="C29" s="68"/>
      <c r="D29" s="69"/>
      <c r="E29" s="223"/>
      <c r="F29" s="70"/>
      <c r="G29" s="106"/>
    </row>
    <row r="30" spans="1:7" s="16" customFormat="1" ht="15" x14ac:dyDescent="0.25">
      <c r="A30" s="53"/>
      <c r="B30" s="185" t="s">
        <v>1249</v>
      </c>
      <c r="C30" s="187" t="s">
        <v>31</v>
      </c>
      <c r="D30" s="186">
        <v>8</v>
      </c>
      <c r="E30" s="223">
        <v>0</v>
      </c>
      <c r="F30" s="70">
        <f>E30*D30</f>
        <v>0</v>
      </c>
      <c r="G30" s="106"/>
    </row>
    <row r="31" spans="1:7" s="16" customFormat="1" ht="15" x14ac:dyDescent="0.25">
      <c r="A31" s="53"/>
      <c r="B31" s="185"/>
      <c r="C31" s="187"/>
      <c r="D31" s="186"/>
      <c r="E31" s="223"/>
      <c r="F31" s="70"/>
      <c r="G31" s="106"/>
    </row>
    <row r="32" spans="1:7" s="16" customFormat="1" ht="15" x14ac:dyDescent="0.25">
      <c r="A32" s="53"/>
      <c r="B32" s="185" t="s">
        <v>1250</v>
      </c>
      <c r="C32" s="187" t="s">
        <v>31</v>
      </c>
      <c r="D32" s="186">
        <v>4</v>
      </c>
      <c r="E32" s="223">
        <v>0</v>
      </c>
      <c r="F32" s="70">
        <f>E32*D32</f>
        <v>0</v>
      </c>
      <c r="G32" s="106"/>
    </row>
    <row r="33" spans="1:7" s="16" customFormat="1" ht="15" x14ac:dyDescent="0.25">
      <c r="A33" s="53"/>
      <c r="B33" s="185"/>
      <c r="C33" s="187"/>
      <c r="D33" s="186"/>
      <c r="E33" s="223"/>
      <c r="F33" s="70"/>
      <c r="G33" s="106"/>
    </row>
    <row r="34" spans="1:7" s="16" customFormat="1" ht="15" x14ac:dyDescent="0.25">
      <c r="A34" s="53"/>
      <c r="B34" s="185" t="s">
        <v>1251</v>
      </c>
      <c r="C34" s="187" t="s">
        <v>31</v>
      </c>
      <c r="D34" s="186">
        <v>5</v>
      </c>
      <c r="E34" s="223">
        <v>0</v>
      </c>
      <c r="F34" s="70">
        <f>E34*D34</f>
        <v>0</v>
      </c>
      <c r="G34" s="106"/>
    </row>
    <row r="35" spans="1:7" s="16" customFormat="1" ht="12.75" x14ac:dyDescent="0.2">
      <c r="A35" s="53"/>
      <c r="B35" s="55"/>
      <c r="C35" s="68"/>
      <c r="D35" s="69"/>
      <c r="E35" s="223"/>
      <c r="F35" s="70"/>
      <c r="G35" s="106"/>
    </row>
    <row r="36" spans="1:7" s="16" customFormat="1" ht="15" x14ac:dyDescent="0.25">
      <c r="A36" s="53" t="s">
        <v>1328</v>
      </c>
      <c r="B36" s="55" t="s">
        <v>1267</v>
      </c>
      <c r="C36" s="187" t="s">
        <v>31</v>
      </c>
      <c r="D36" s="186">
        <v>150</v>
      </c>
      <c r="E36" s="223">
        <v>0</v>
      </c>
      <c r="F36" s="70">
        <f>E36*D36</f>
        <v>0</v>
      </c>
      <c r="G36" s="106"/>
    </row>
    <row r="37" spans="1:7" s="16" customFormat="1" ht="25.5" x14ac:dyDescent="0.25">
      <c r="A37" s="53"/>
      <c r="B37" s="55" t="s">
        <v>1268</v>
      </c>
      <c r="C37" s="187" t="s">
        <v>31</v>
      </c>
      <c r="D37" s="186">
        <v>35</v>
      </c>
      <c r="E37" s="223">
        <v>0</v>
      </c>
      <c r="F37" s="70">
        <f>E37*D37</f>
        <v>0</v>
      </c>
      <c r="G37" s="106"/>
    </row>
    <row r="38" spans="1:7" s="16" customFormat="1" ht="12.75" x14ac:dyDescent="0.2">
      <c r="A38" s="53"/>
      <c r="B38" s="55"/>
      <c r="C38" s="68"/>
      <c r="D38" s="69"/>
      <c r="E38" s="223"/>
      <c r="F38" s="70"/>
      <c r="G38" s="106"/>
    </row>
    <row r="39" spans="1:7" s="16" customFormat="1" ht="63.75" x14ac:dyDescent="0.2">
      <c r="A39" s="53" t="s">
        <v>1329</v>
      </c>
      <c r="B39" s="55" t="s">
        <v>904</v>
      </c>
      <c r="C39" s="68" t="s">
        <v>32</v>
      </c>
      <c r="D39" s="69">
        <v>1</v>
      </c>
      <c r="E39" s="223">
        <v>0</v>
      </c>
      <c r="F39" s="70">
        <f>E39*D39</f>
        <v>0</v>
      </c>
      <c r="G39" s="106"/>
    </row>
    <row r="40" spans="1:7" s="16" customFormat="1" ht="12.75" x14ac:dyDescent="0.2">
      <c r="A40" s="53"/>
      <c r="B40" s="55"/>
      <c r="C40" s="68"/>
      <c r="D40" s="69"/>
      <c r="E40" s="223"/>
      <c r="F40" s="70"/>
      <c r="G40" s="106"/>
    </row>
    <row r="41" spans="1:7" s="16" customFormat="1" ht="114.75" x14ac:dyDescent="0.2">
      <c r="A41" s="53" t="s">
        <v>1330</v>
      </c>
      <c r="B41" s="55" t="s">
        <v>906</v>
      </c>
      <c r="C41" s="68" t="s">
        <v>32</v>
      </c>
      <c r="D41" s="69">
        <v>1</v>
      </c>
      <c r="E41" s="223">
        <v>0</v>
      </c>
      <c r="F41" s="70">
        <f>E41*D41</f>
        <v>0</v>
      </c>
      <c r="G41" s="106"/>
    </row>
    <row r="42" spans="1:7" s="16" customFormat="1" ht="12.75" x14ac:dyDescent="0.2">
      <c r="A42" s="53"/>
      <c r="B42" s="55" t="s">
        <v>905</v>
      </c>
      <c r="C42" s="68"/>
      <c r="D42" s="69"/>
      <c r="E42" s="70"/>
      <c r="F42" s="70"/>
      <c r="G42" s="106"/>
    </row>
    <row r="43" spans="1:7" s="16" customFormat="1" ht="23.25" customHeight="1" thickBot="1" x14ac:dyDescent="0.25">
      <c r="A43" s="53"/>
      <c r="B43" s="55"/>
      <c r="C43" s="68"/>
      <c r="D43" s="69"/>
      <c r="E43" s="70"/>
      <c r="F43" s="70"/>
    </row>
    <row r="44" spans="1:7" s="4" customFormat="1" ht="17.25" thickBot="1" x14ac:dyDescent="0.35">
      <c r="A44" s="48"/>
      <c r="B44" s="64" t="s">
        <v>68</v>
      </c>
      <c r="C44" s="72"/>
      <c r="D44" s="73"/>
      <c r="E44" s="74"/>
      <c r="F44" s="74">
        <f>SUM(F5:F43)</f>
        <v>0</v>
      </c>
    </row>
    <row r="45" spans="1:7" ht="17.25" thickTop="1" x14ac:dyDescent="0.3"/>
  </sheetData>
  <sheetProtection algorithmName="SHA-512" hashValue="QdkGg/Y9+3qQ+7LXGZarQnl/f82uWGUqnAFp005z8gv+WhQzxkrGhAcgOra9yhalQ44rb3X6BVYb11xBIDzVzA==" saltValue="EH6l2bftoSWQYhpOMOe8Xw==" spinCount="100000" sheet="1" objects="1" scenarios="1"/>
  <pageMargins left="0.78740157480314965" right="0.39370078740157483" top="0.78740157480314965" bottom="0.78740157480314965" header="0.31496062992125984" footer="0.31496062992125984"/>
  <pageSetup paperSize="9" scale="99" firstPageNumber="0" orientation="portrait" horizontalDpi="300" verticalDpi="300" r:id="rId1"/>
  <headerFooter alignWithMargins="0">
    <oddHeader>&amp;L&amp;"Arial Narrow,Krepko"&amp;9Objekt: OŠ ARTIČE - II.FAZA ŠOLA &amp;R&amp;"Arial Narrow,Navadno"&amp;9POPIS OBRTNIŠKIH DEL
B/2.0 KLJUČAVNIČARSKA DELA</oddHeader>
    <oddFooter>&amp;R&amp;"Arial Narrow,Običajno"&amp;P</oddFooter>
  </headerFooter>
  <rowBreaks count="1" manualBreakCount="1">
    <brk id="20" max="5" man="1"/>
  </rowBreaks>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804"/>
  <sheetViews>
    <sheetView view="pageBreakPreview" zoomScale="87" zoomScaleSheetLayoutView="87" workbookViewId="0">
      <selection activeCell="A12" sqref="A12:G12"/>
    </sheetView>
  </sheetViews>
  <sheetFormatPr defaultRowHeight="16.5" x14ac:dyDescent="0.3"/>
  <cols>
    <col min="1" max="1" width="6.42578125" style="336" customWidth="1"/>
    <col min="2" max="2" width="39.140625" style="336" customWidth="1"/>
    <col min="3" max="3" width="14.42578125" style="336" customWidth="1"/>
    <col min="4" max="4" width="6.140625" style="336" customWidth="1"/>
    <col min="5" max="5" width="7.5703125" style="333" customWidth="1"/>
    <col min="6" max="6" width="10.5703125" style="333" customWidth="1"/>
    <col min="7" max="7" width="12" style="336" customWidth="1"/>
    <col min="8" max="8" width="9.140625" style="342"/>
    <col min="9" max="9" width="35.28515625" style="342" customWidth="1"/>
    <col min="10" max="12" width="9.140625" style="342"/>
    <col min="13" max="13" width="7.140625" style="342" customWidth="1"/>
    <col min="14" max="16384" width="9.140625" style="342"/>
  </cols>
  <sheetData>
    <row r="1" spans="1:7" s="334" customFormat="1" x14ac:dyDescent="0.25">
      <c r="A1" s="330" t="s">
        <v>445</v>
      </c>
      <c r="B1" s="331" t="s">
        <v>96</v>
      </c>
      <c r="C1" s="331"/>
      <c r="D1" s="332"/>
      <c r="E1" s="333"/>
      <c r="F1" s="333"/>
      <c r="G1" s="332"/>
    </row>
    <row r="2" spans="1:7" s="337" customFormat="1" ht="14.25" customHeight="1" x14ac:dyDescent="0.2">
      <c r="A2" s="335"/>
      <c r="B2" s="335"/>
      <c r="C2" s="335"/>
      <c r="D2" s="336"/>
      <c r="E2" s="333"/>
      <c r="F2" s="333"/>
      <c r="G2" s="336"/>
    </row>
    <row r="3" spans="1:7" s="337" customFormat="1" ht="12" x14ac:dyDescent="0.2">
      <c r="A3" s="449" t="s">
        <v>155</v>
      </c>
      <c r="B3" s="450"/>
      <c r="C3" s="450"/>
      <c r="D3" s="450"/>
      <c r="E3" s="450"/>
      <c r="F3" s="450"/>
      <c r="G3" s="451"/>
    </row>
    <row r="4" spans="1:7" s="337" customFormat="1" ht="13.5" customHeight="1" x14ac:dyDescent="0.25">
      <c r="A4" s="455" t="s">
        <v>156</v>
      </c>
      <c r="B4" s="456"/>
      <c r="C4" s="456"/>
      <c r="D4" s="456"/>
      <c r="E4" s="456"/>
      <c r="F4" s="456"/>
      <c r="G4" s="457"/>
    </row>
    <row r="5" spans="1:7" s="337" customFormat="1" ht="29.25" customHeight="1" x14ac:dyDescent="0.2">
      <c r="A5" s="443" t="s">
        <v>157</v>
      </c>
      <c r="B5" s="458"/>
      <c r="C5" s="458"/>
      <c r="D5" s="458"/>
      <c r="E5" s="458"/>
      <c r="F5" s="458"/>
      <c r="G5" s="459"/>
    </row>
    <row r="6" spans="1:7" s="337" customFormat="1" ht="22.5" customHeight="1" x14ac:dyDescent="0.2">
      <c r="A6" s="460" t="s">
        <v>259</v>
      </c>
      <c r="B6" s="461"/>
      <c r="C6" s="461"/>
      <c r="D6" s="461"/>
      <c r="E6" s="461"/>
      <c r="F6" s="461"/>
      <c r="G6" s="462"/>
    </row>
    <row r="7" spans="1:7" s="337" customFormat="1" ht="67.5" customHeight="1" x14ac:dyDescent="0.2">
      <c r="A7" s="452" t="s">
        <v>964</v>
      </c>
      <c r="B7" s="453"/>
      <c r="C7" s="453"/>
      <c r="D7" s="453"/>
      <c r="E7" s="453"/>
      <c r="F7" s="453"/>
      <c r="G7" s="454"/>
    </row>
    <row r="8" spans="1:7" s="340" customFormat="1" x14ac:dyDescent="0.3">
      <c r="A8" s="448" t="s">
        <v>965</v>
      </c>
      <c r="B8" s="448"/>
      <c r="C8" s="448"/>
      <c r="D8" s="448"/>
      <c r="E8" s="448"/>
      <c r="F8" s="338"/>
      <c r="G8" s="339"/>
    </row>
    <row r="9" spans="1:7" s="341" customFormat="1" ht="63.75" customHeight="1" x14ac:dyDescent="0.2">
      <c r="A9" s="443" t="s">
        <v>966</v>
      </c>
      <c r="B9" s="441"/>
      <c r="C9" s="441"/>
      <c r="D9" s="441"/>
      <c r="E9" s="441"/>
      <c r="F9" s="441"/>
      <c r="G9" s="442"/>
    </row>
    <row r="10" spans="1:7" s="341" customFormat="1" ht="13.5" customHeight="1" x14ac:dyDescent="0.2">
      <c r="A10" s="443" t="s">
        <v>673</v>
      </c>
      <c r="B10" s="441"/>
      <c r="C10" s="441"/>
      <c r="D10" s="441"/>
      <c r="E10" s="441"/>
      <c r="F10" s="441"/>
      <c r="G10" s="442"/>
    </row>
    <row r="11" spans="1:7" s="341" customFormat="1" ht="13.5" customHeight="1" x14ac:dyDescent="0.2">
      <c r="A11" s="440" t="s">
        <v>674</v>
      </c>
      <c r="B11" s="441"/>
      <c r="C11" s="441"/>
      <c r="D11" s="441"/>
      <c r="E11" s="441"/>
      <c r="F11" s="441"/>
      <c r="G11" s="442"/>
    </row>
    <row r="12" spans="1:7" s="341" customFormat="1" ht="33.75" customHeight="1" x14ac:dyDescent="0.2">
      <c r="A12" s="440" t="s">
        <v>967</v>
      </c>
      <c r="B12" s="441"/>
      <c r="C12" s="441"/>
      <c r="D12" s="441"/>
      <c r="E12" s="441"/>
      <c r="F12" s="441"/>
      <c r="G12" s="442"/>
    </row>
    <row r="13" spans="1:7" s="341" customFormat="1" ht="13.5" customHeight="1" x14ac:dyDescent="0.2">
      <c r="A13" s="440" t="s">
        <v>675</v>
      </c>
      <c r="B13" s="441"/>
      <c r="C13" s="441"/>
      <c r="D13" s="441"/>
      <c r="E13" s="441"/>
      <c r="F13" s="441"/>
      <c r="G13" s="442"/>
    </row>
    <row r="14" spans="1:7" s="341" customFormat="1" ht="13.5" customHeight="1" x14ac:dyDescent="0.2">
      <c r="A14" s="440" t="s">
        <v>676</v>
      </c>
      <c r="B14" s="441"/>
      <c r="C14" s="441"/>
      <c r="D14" s="441"/>
      <c r="E14" s="441"/>
      <c r="F14" s="441"/>
      <c r="G14" s="442"/>
    </row>
    <row r="15" spans="1:7" s="341" customFormat="1" ht="13.5" customHeight="1" x14ac:dyDescent="0.2">
      <c r="A15" s="440" t="s">
        <v>677</v>
      </c>
      <c r="B15" s="441"/>
      <c r="C15" s="441"/>
      <c r="D15" s="441"/>
      <c r="E15" s="441"/>
      <c r="F15" s="441"/>
      <c r="G15" s="442"/>
    </row>
    <row r="16" spans="1:7" s="341" customFormat="1" ht="13.5" customHeight="1" x14ac:dyDescent="0.2">
      <c r="A16" s="440" t="s">
        <v>678</v>
      </c>
      <c r="B16" s="441"/>
      <c r="C16" s="441"/>
      <c r="D16" s="441"/>
      <c r="E16" s="441"/>
      <c r="F16" s="441"/>
      <c r="G16" s="442"/>
    </row>
    <row r="17" spans="1:7" s="341" customFormat="1" ht="13.5" customHeight="1" x14ac:dyDescent="0.2">
      <c r="A17" s="440" t="s">
        <v>968</v>
      </c>
      <c r="B17" s="441"/>
      <c r="C17" s="441"/>
      <c r="D17" s="441"/>
      <c r="E17" s="441"/>
      <c r="F17" s="441"/>
      <c r="G17" s="442"/>
    </row>
    <row r="18" spans="1:7" s="341" customFormat="1" ht="18" customHeight="1" x14ac:dyDescent="0.2">
      <c r="A18" s="440" t="s">
        <v>679</v>
      </c>
      <c r="B18" s="441"/>
      <c r="C18" s="441"/>
      <c r="D18" s="441"/>
      <c r="E18" s="441"/>
      <c r="F18" s="441"/>
      <c r="G18" s="442"/>
    </row>
    <row r="19" spans="1:7" s="341" customFormat="1" ht="13.5" customHeight="1" x14ac:dyDescent="0.2">
      <c r="A19" s="443" t="s">
        <v>680</v>
      </c>
      <c r="B19" s="441"/>
      <c r="C19" s="441"/>
      <c r="D19" s="441"/>
      <c r="E19" s="441"/>
      <c r="F19" s="441"/>
      <c r="G19" s="442"/>
    </row>
    <row r="20" spans="1:7" s="341" customFormat="1" ht="13.5" customHeight="1" x14ac:dyDescent="0.2">
      <c r="A20" s="443" t="s">
        <v>681</v>
      </c>
      <c r="B20" s="441"/>
      <c r="C20" s="441"/>
      <c r="D20" s="441"/>
      <c r="E20" s="441"/>
      <c r="F20" s="441"/>
      <c r="G20" s="442"/>
    </row>
    <row r="21" spans="1:7" s="341" customFormat="1" ht="13.5" customHeight="1" x14ac:dyDescent="0.2">
      <c r="A21" s="440" t="s">
        <v>682</v>
      </c>
      <c r="B21" s="441"/>
      <c r="C21" s="441"/>
      <c r="D21" s="441"/>
      <c r="E21" s="441"/>
      <c r="F21" s="441"/>
      <c r="G21" s="442"/>
    </row>
    <row r="22" spans="1:7" s="341" customFormat="1" ht="75" customHeight="1" x14ac:dyDescent="0.2">
      <c r="A22" s="443" t="s">
        <v>683</v>
      </c>
      <c r="B22" s="441"/>
      <c r="C22" s="441"/>
      <c r="D22" s="441"/>
      <c r="E22" s="441"/>
      <c r="F22" s="441"/>
      <c r="G22" s="442"/>
    </row>
    <row r="23" spans="1:7" s="341" customFormat="1" ht="64.5" customHeight="1" x14ac:dyDescent="0.2">
      <c r="A23" s="443" t="s">
        <v>684</v>
      </c>
      <c r="B23" s="441"/>
      <c r="C23" s="441"/>
      <c r="D23" s="441"/>
      <c r="E23" s="441"/>
      <c r="F23" s="441"/>
      <c r="G23" s="442"/>
    </row>
    <row r="24" spans="1:7" s="341" customFormat="1" ht="13.5" customHeight="1" x14ac:dyDescent="0.2">
      <c r="A24" s="443" t="s">
        <v>685</v>
      </c>
      <c r="B24" s="441"/>
      <c r="C24" s="441"/>
      <c r="D24" s="441"/>
      <c r="E24" s="441"/>
      <c r="F24" s="441"/>
      <c r="G24" s="442"/>
    </row>
    <row r="25" spans="1:7" s="341" customFormat="1" ht="13.5" customHeight="1" x14ac:dyDescent="0.2">
      <c r="A25" s="463" t="s">
        <v>686</v>
      </c>
      <c r="B25" s="464"/>
      <c r="C25" s="464"/>
      <c r="D25" s="464"/>
      <c r="E25" s="464"/>
      <c r="F25" s="464"/>
      <c r="G25" s="465"/>
    </row>
    <row r="26" spans="1:7" s="341" customFormat="1" ht="43.5" customHeight="1" x14ac:dyDescent="0.2">
      <c r="A26" s="443" t="s">
        <v>687</v>
      </c>
      <c r="B26" s="441"/>
      <c r="C26" s="441"/>
      <c r="D26" s="441"/>
      <c r="E26" s="441"/>
      <c r="F26" s="441"/>
      <c r="G26" s="442"/>
    </row>
    <row r="27" spans="1:7" s="341" customFormat="1" ht="87" customHeight="1" x14ac:dyDescent="0.2">
      <c r="A27" s="443" t="s">
        <v>689</v>
      </c>
      <c r="B27" s="441"/>
      <c r="C27" s="441"/>
      <c r="D27" s="441"/>
      <c r="E27" s="441"/>
      <c r="F27" s="441"/>
      <c r="G27" s="442"/>
    </row>
    <row r="28" spans="1:7" s="341" customFormat="1" ht="31.5" customHeight="1" x14ac:dyDescent="0.2">
      <c r="A28" s="443" t="s">
        <v>688</v>
      </c>
      <c r="B28" s="441"/>
      <c r="C28" s="441"/>
      <c r="D28" s="441"/>
      <c r="E28" s="441"/>
      <c r="F28" s="441"/>
      <c r="G28" s="442"/>
    </row>
    <row r="29" spans="1:7" s="341" customFormat="1" ht="16.5" customHeight="1" x14ac:dyDescent="0.2">
      <c r="A29" s="326"/>
      <c r="B29" s="324" t="s">
        <v>983</v>
      </c>
      <c r="C29" s="324"/>
      <c r="D29" s="324"/>
      <c r="E29" s="324"/>
      <c r="F29" s="324"/>
      <c r="G29" s="325"/>
    </row>
    <row r="30" spans="1:7" s="2" customFormat="1" ht="14.25" customHeight="1" x14ac:dyDescent="0.3">
      <c r="A30" s="444" t="s">
        <v>260</v>
      </c>
      <c r="B30" s="445"/>
      <c r="C30" s="445"/>
      <c r="D30" s="445"/>
      <c r="E30" s="445"/>
      <c r="F30" s="445"/>
      <c r="G30" s="446"/>
    </row>
    <row r="31" spans="1:7" x14ac:dyDescent="0.3">
      <c r="A31" s="330"/>
      <c r="B31" s="330"/>
      <c r="C31" s="330"/>
      <c r="D31" s="332"/>
      <c r="G31" s="332"/>
    </row>
    <row r="32" spans="1:7" s="347" customFormat="1" ht="18.75" customHeight="1" thickBot="1" x14ac:dyDescent="0.25">
      <c r="A32" s="343"/>
      <c r="B32" s="344" t="s">
        <v>25</v>
      </c>
      <c r="C32" s="344"/>
      <c r="D32" s="345" t="s">
        <v>26</v>
      </c>
      <c r="E32" s="346" t="s">
        <v>27</v>
      </c>
      <c r="F32" s="346" t="s">
        <v>28</v>
      </c>
      <c r="G32" s="345" t="s">
        <v>29</v>
      </c>
    </row>
    <row r="33" spans="1:7" s="347" customFormat="1" ht="18.75" customHeight="1" thickTop="1" x14ac:dyDescent="0.25">
      <c r="A33" s="334"/>
      <c r="B33" s="332"/>
      <c r="C33" s="332"/>
      <c r="D33" s="332"/>
      <c r="E33" s="333"/>
      <c r="F33" s="333"/>
      <c r="G33" s="332"/>
    </row>
    <row r="34" spans="1:7" s="347" customFormat="1" ht="243" customHeight="1" x14ac:dyDescent="0.25">
      <c r="A34" s="334"/>
      <c r="B34" s="447" t="s">
        <v>969</v>
      </c>
      <c r="C34" s="447"/>
      <c r="D34" s="447"/>
      <c r="E34" s="447"/>
      <c r="F34" s="447"/>
      <c r="G34" s="447"/>
    </row>
    <row r="35" spans="1:7" s="347" customFormat="1" ht="252.75" customHeight="1" x14ac:dyDescent="0.25">
      <c r="A35" s="334"/>
      <c r="B35" s="447" t="s">
        <v>990</v>
      </c>
      <c r="C35" s="447"/>
      <c r="D35" s="447"/>
      <c r="E35" s="447"/>
      <c r="F35" s="447"/>
      <c r="G35" s="447"/>
    </row>
    <row r="36" spans="1:7" s="347" customFormat="1" ht="61.5" customHeight="1" x14ac:dyDescent="0.25">
      <c r="A36" s="334"/>
      <c r="B36" s="447" t="s">
        <v>970</v>
      </c>
      <c r="C36" s="447"/>
      <c r="D36" s="447"/>
      <c r="E36" s="447"/>
      <c r="F36" s="447"/>
      <c r="G36" s="447"/>
    </row>
    <row r="37" spans="1:7" s="347" customFormat="1" ht="87.75" customHeight="1" x14ac:dyDescent="0.25">
      <c r="A37" s="334"/>
      <c r="B37" s="447" t="s">
        <v>971</v>
      </c>
      <c r="C37" s="447"/>
      <c r="D37" s="447"/>
      <c r="E37" s="447"/>
      <c r="F37" s="447"/>
      <c r="G37" s="447"/>
    </row>
    <row r="38" spans="1:7" s="347" customFormat="1" ht="33.75" customHeight="1" x14ac:dyDescent="0.25">
      <c r="A38" s="334"/>
      <c r="B38" s="348" t="s">
        <v>1108</v>
      </c>
      <c r="C38" s="348"/>
      <c r="D38" s="348"/>
      <c r="E38" s="348"/>
      <c r="F38" s="348"/>
      <c r="G38" s="348"/>
    </row>
    <row r="39" spans="1:7" s="347" customFormat="1" ht="99.75" customHeight="1" x14ac:dyDescent="0.25">
      <c r="A39" s="334"/>
      <c r="B39" s="447" t="s">
        <v>972</v>
      </c>
      <c r="C39" s="447"/>
      <c r="D39" s="447"/>
      <c r="E39" s="447"/>
      <c r="F39" s="447"/>
      <c r="G39" s="447"/>
    </row>
    <row r="40" spans="1:7" s="347" customFormat="1" ht="102" customHeight="1" x14ac:dyDescent="0.25">
      <c r="A40" s="334"/>
      <c r="B40" s="447" t="s">
        <v>973</v>
      </c>
      <c r="C40" s="447"/>
      <c r="D40" s="447"/>
      <c r="E40" s="447"/>
      <c r="F40" s="447"/>
      <c r="G40" s="447"/>
    </row>
    <row r="41" spans="1:7" s="347" customFormat="1" ht="42" customHeight="1" x14ac:dyDescent="0.25">
      <c r="A41" s="334"/>
      <c r="B41" s="447" t="s">
        <v>974</v>
      </c>
      <c r="C41" s="447"/>
      <c r="D41" s="447"/>
      <c r="E41" s="447"/>
      <c r="F41" s="447"/>
      <c r="G41" s="447"/>
    </row>
    <row r="42" spans="1:7" s="347" customFormat="1" ht="84" customHeight="1" x14ac:dyDescent="0.25">
      <c r="A42" s="334"/>
      <c r="B42" s="447" t="s">
        <v>975</v>
      </c>
      <c r="C42" s="447"/>
      <c r="D42" s="447"/>
      <c r="E42" s="447"/>
      <c r="F42" s="447"/>
      <c r="G42" s="447"/>
    </row>
    <row r="43" spans="1:7" s="347" customFormat="1" ht="72.75" customHeight="1" x14ac:dyDescent="0.25">
      <c r="A43" s="334"/>
      <c r="B43" s="447" t="s">
        <v>976</v>
      </c>
      <c r="C43" s="447"/>
      <c r="D43" s="447"/>
      <c r="E43" s="447"/>
      <c r="F43" s="447"/>
      <c r="G43" s="447"/>
    </row>
    <row r="44" spans="1:7" s="347" customFormat="1" ht="136.5" customHeight="1" x14ac:dyDescent="0.25">
      <c r="A44" s="334"/>
      <c r="B44" s="447" t="s">
        <v>977</v>
      </c>
      <c r="C44" s="447"/>
      <c r="D44" s="447"/>
      <c r="E44" s="447"/>
      <c r="F44" s="447"/>
      <c r="G44" s="447"/>
    </row>
    <row r="45" spans="1:7" s="347" customFormat="1" ht="18.75" customHeight="1" x14ac:dyDescent="0.25">
      <c r="A45" s="334"/>
      <c r="B45" s="332"/>
      <c r="C45" s="332"/>
      <c r="D45" s="332"/>
      <c r="E45" s="333"/>
      <c r="F45" s="333"/>
      <c r="G45" s="332"/>
    </row>
    <row r="46" spans="1:7" s="350" customFormat="1" ht="15" x14ac:dyDescent="0.25">
      <c r="A46" s="334"/>
      <c r="B46" s="349" t="s">
        <v>343</v>
      </c>
      <c r="C46" s="349"/>
      <c r="D46" s="332"/>
      <c r="E46" s="333"/>
      <c r="F46" s="333"/>
      <c r="G46" s="332"/>
    </row>
    <row r="47" spans="1:7" s="350" customFormat="1" ht="4.5" customHeight="1" x14ac:dyDescent="0.25">
      <c r="A47" s="334"/>
      <c r="B47" s="351"/>
      <c r="C47" s="351"/>
      <c r="D47" s="332"/>
      <c r="E47" s="333"/>
      <c r="F47" s="333"/>
      <c r="G47" s="332"/>
    </row>
    <row r="48" spans="1:7" s="350" customFormat="1" ht="12.75" x14ac:dyDescent="0.25">
      <c r="A48" s="352"/>
      <c r="B48" s="107" t="s">
        <v>345</v>
      </c>
      <c r="C48" s="107"/>
      <c r="E48" s="333"/>
      <c r="F48" s="333"/>
    </row>
    <row r="49" spans="1:7" s="350" customFormat="1" ht="19.5" customHeight="1" x14ac:dyDescent="0.25">
      <c r="A49" s="352" t="s">
        <v>446</v>
      </c>
      <c r="B49" s="353" t="s">
        <v>862</v>
      </c>
      <c r="C49" s="354" t="s">
        <v>861</v>
      </c>
      <c r="D49" s="355" t="s">
        <v>66</v>
      </c>
      <c r="E49" s="356">
        <v>1</v>
      </c>
      <c r="F49" s="327">
        <v>0</v>
      </c>
      <c r="G49" s="358">
        <f>F49*E49</f>
        <v>0</v>
      </c>
    </row>
    <row r="50" spans="1:7" s="350" customFormat="1" ht="119.25" customHeight="1" x14ac:dyDescent="0.25">
      <c r="A50" s="334"/>
      <c r="B50" s="354" t="s">
        <v>978</v>
      </c>
      <c r="C50" s="353"/>
      <c r="D50" s="355"/>
      <c r="E50" s="356"/>
      <c r="F50" s="327"/>
      <c r="G50" s="358"/>
    </row>
    <row r="51" spans="1:7" s="350" customFormat="1" ht="52.5" customHeight="1" x14ac:dyDescent="0.25">
      <c r="A51" s="334"/>
      <c r="B51" s="354" t="s">
        <v>979</v>
      </c>
      <c r="C51" s="353"/>
      <c r="D51" s="355"/>
      <c r="E51" s="356"/>
      <c r="F51" s="327"/>
      <c r="G51" s="358"/>
    </row>
    <row r="52" spans="1:7" s="350" customFormat="1" ht="38.25" customHeight="1" x14ac:dyDescent="0.25">
      <c r="A52" s="334"/>
      <c r="B52" s="354" t="s">
        <v>980</v>
      </c>
      <c r="C52" s="353"/>
      <c r="D52" s="355"/>
      <c r="E52" s="356"/>
      <c r="F52" s="327"/>
      <c r="G52" s="358"/>
    </row>
    <row r="53" spans="1:7" s="350" customFormat="1" ht="52.5" customHeight="1" x14ac:dyDescent="0.25">
      <c r="A53" s="334"/>
      <c r="B53" s="354" t="s">
        <v>981</v>
      </c>
      <c r="C53" s="353"/>
      <c r="D53" s="355"/>
      <c r="E53" s="356"/>
      <c r="F53" s="327"/>
      <c r="G53" s="358"/>
    </row>
    <row r="54" spans="1:7" s="350" customFormat="1" ht="78.75" customHeight="1" x14ac:dyDescent="0.25">
      <c r="A54" s="334"/>
      <c r="B54" s="354" t="s">
        <v>982</v>
      </c>
      <c r="C54" s="353"/>
      <c r="D54" s="355"/>
      <c r="E54" s="356"/>
      <c r="F54" s="327"/>
      <c r="G54" s="358"/>
    </row>
    <row r="55" spans="1:7" s="350" customFormat="1" ht="15" x14ac:dyDescent="0.25">
      <c r="A55" s="334"/>
      <c r="B55" s="354"/>
      <c r="C55" s="353"/>
      <c r="D55" s="355"/>
      <c r="E55" s="356"/>
      <c r="F55" s="327"/>
      <c r="G55" s="358"/>
    </row>
    <row r="56" spans="1:7" s="350" customFormat="1" x14ac:dyDescent="0.25">
      <c r="A56" s="352" t="s">
        <v>670</v>
      </c>
      <c r="B56" s="359" t="s">
        <v>864</v>
      </c>
      <c r="C56" s="359" t="s">
        <v>348</v>
      </c>
      <c r="D56" s="355" t="s">
        <v>66</v>
      </c>
      <c r="E56" s="356">
        <v>1</v>
      </c>
      <c r="F56" s="327">
        <v>0</v>
      </c>
      <c r="G56" s="358">
        <f>F56*E56</f>
        <v>0</v>
      </c>
    </row>
    <row r="57" spans="1:7" s="350" customFormat="1" ht="108.75" customHeight="1" x14ac:dyDescent="0.25">
      <c r="A57" s="334"/>
      <c r="B57" s="354" t="s">
        <v>985</v>
      </c>
      <c r="C57" s="359"/>
      <c r="D57" s="355"/>
      <c r="E57" s="356"/>
      <c r="F57" s="327"/>
      <c r="G57" s="358"/>
    </row>
    <row r="58" spans="1:7" s="350" customFormat="1" ht="40.5" customHeight="1" x14ac:dyDescent="0.25">
      <c r="A58" s="334"/>
      <c r="B58" s="354" t="s">
        <v>984</v>
      </c>
      <c r="C58" s="359"/>
      <c r="D58" s="355"/>
      <c r="E58" s="356"/>
      <c r="F58" s="327"/>
      <c r="G58" s="358"/>
    </row>
    <row r="59" spans="1:7" s="350" customFormat="1" ht="39" customHeight="1" x14ac:dyDescent="0.25">
      <c r="A59" s="334"/>
      <c r="B59" s="354" t="s">
        <v>986</v>
      </c>
      <c r="C59" s="359"/>
      <c r="D59" s="355"/>
      <c r="E59" s="356"/>
      <c r="F59" s="327"/>
      <c r="G59" s="358"/>
    </row>
    <row r="60" spans="1:7" s="350" customFormat="1" ht="54" customHeight="1" x14ac:dyDescent="0.25">
      <c r="A60" s="334"/>
      <c r="B60" s="354" t="s">
        <v>987</v>
      </c>
      <c r="C60" s="359"/>
      <c r="D60" s="355"/>
      <c r="E60" s="356"/>
      <c r="F60" s="327"/>
      <c r="G60" s="358"/>
    </row>
    <row r="61" spans="1:7" s="350" customFormat="1" x14ac:dyDescent="0.25">
      <c r="A61" s="352" t="s">
        <v>671</v>
      </c>
      <c r="B61" s="359" t="s">
        <v>863</v>
      </c>
      <c r="C61" s="359" t="s">
        <v>347</v>
      </c>
      <c r="D61" s="355" t="s">
        <v>66</v>
      </c>
      <c r="E61" s="356">
        <v>10</v>
      </c>
      <c r="F61" s="327">
        <v>0</v>
      </c>
      <c r="G61" s="358">
        <f>F61*E61</f>
        <v>0</v>
      </c>
    </row>
    <row r="62" spans="1:7" s="350" customFormat="1" x14ac:dyDescent="0.25">
      <c r="A62" s="352"/>
      <c r="B62" s="354" t="s">
        <v>996</v>
      </c>
      <c r="C62" s="359"/>
      <c r="D62" s="355"/>
      <c r="E62" s="356"/>
      <c r="F62" s="327"/>
      <c r="G62" s="358"/>
    </row>
    <row r="63" spans="1:7" s="350" customFormat="1" ht="159" customHeight="1" x14ac:dyDescent="0.25">
      <c r="A63" s="352"/>
      <c r="B63" s="354" t="s">
        <v>988</v>
      </c>
      <c r="C63" s="359"/>
      <c r="D63" s="355"/>
      <c r="E63" s="356"/>
      <c r="F63" s="327"/>
      <c r="G63" s="358"/>
    </row>
    <row r="64" spans="1:7" s="350" customFormat="1" ht="81.75" customHeight="1" x14ac:dyDescent="0.25">
      <c r="A64" s="352"/>
      <c r="B64" s="354" t="s">
        <v>989</v>
      </c>
      <c r="C64" s="359"/>
      <c r="D64" s="355"/>
      <c r="E64" s="356"/>
      <c r="F64" s="327"/>
      <c r="G64" s="358"/>
    </row>
    <row r="65" spans="1:7" s="350" customFormat="1" x14ac:dyDescent="0.25">
      <c r="A65" s="352"/>
      <c r="B65" s="359"/>
      <c r="C65" s="359"/>
      <c r="D65" s="355"/>
      <c r="E65" s="356"/>
      <c r="F65" s="327"/>
      <c r="G65" s="358"/>
    </row>
    <row r="66" spans="1:7" s="350" customFormat="1" ht="33" x14ac:dyDescent="0.25">
      <c r="A66" s="352" t="s">
        <v>672</v>
      </c>
      <c r="B66" s="359" t="s">
        <v>784</v>
      </c>
      <c r="C66" s="359" t="s">
        <v>448</v>
      </c>
      <c r="D66" s="355" t="s">
        <v>66</v>
      </c>
      <c r="E66" s="356">
        <v>1</v>
      </c>
      <c r="F66" s="327">
        <v>0</v>
      </c>
      <c r="G66" s="358">
        <f>F66*E66</f>
        <v>0</v>
      </c>
    </row>
    <row r="67" spans="1:7" s="350" customFormat="1" ht="119.25" customHeight="1" x14ac:dyDescent="0.25">
      <c r="A67" s="352"/>
      <c r="B67" s="354" t="s">
        <v>991</v>
      </c>
      <c r="C67" s="359"/>
      <c r="D67" s="355"/>
      <c r="E67" s="356"/>
      <c r="F67" s="327"/>
      <c r="G67" s="358"/>
    </row>
    <row r="68" spans="1:7" s="350" customFormat="1" ht="42" customHeight="1" x14ac:dyDescent="0.25">
      <c r="A68" s="352"/>
      <c r="B68" s="354" t="s">
        <v>992</v>
      </c>
      <c r="C68" s="359"/>
      <c r="D68" s="355"/>
      <c r="E68" s="356"/>
      <c r="F68" s="327"/>
      <c r="G68" s="358"/>
    </row>
    <row r="69" spans="1:7" s="350" customFormat="1" ht="84.75" customHeight="1" x14ac:dyDescent="0.25">
      <c r="A69" s="352"/>
      <c r="B69" s="354" t="s">
        <v>989</v>
      </c>
      <c r="C69" s="359"/>
      <c r="D69" s="355"/>
      <c r="E69" s="356"/>
      <c r="F69" s="327"/>
      <c r="G69" s="358"/>
    </row>
    <row r="70" spans="1:7" s="350" customFormat="1" x14ac:dyDescent="0.25">
      <c r="A70" s="352"/>
      <c r="B70" s="359"/>
      <c r="C70" s="359"/>
      <c r="D70" s="355"/>
      <c r="E70" s="356"/>
      <c r="F70" s="327"/>
      <c r="G70" s="358"/>
    </row>
    <row r="71" spans="1:7" s="350" customFormat="1" x14ac:dyDescent="0.25">
      <c r="A71" s="352" t="s">
        <v>1264</v>
      </c>
      <c r="B71" s="359" t="s">
        <v>994</v>
      </c>
      <c r="C71" s="359" t="s">
        <v>349</v>
      </c>
      <c r="D71" s="355" t="s">
        <v>66</v>
      </c>
      <c r="E71" s="356">
        <v>2</v>
      </c>
      <c r="F71" s="327">
        <v>0</v>
      </c>
      <c r="G71" s="358">
        <f>F71*E71</f>
        <v>0</v>
      </c>
    </row>
    <row r="72" spans="1:7" s="350" customFormat="1" x14ac:dyDescent="0.25">
      <c r="A72" s="334"/>
      <c r="B72" s="354" t="s">
        <v>995</v>
      </c>
      <c r="C72" s="359"/>
      <c r="D72" s="355"/>
      <c r="E72" s="356"/>
      <c r="F72" s="327"/>
      <c r="G72" s="358"/>
    </row>
    <row r="73" spans="1:7" s="350" customFormat="1" ht="117.75" customHeight="1" x14ac:dyDescent="0.25">
      <c r="A73" s="334"/>
      <c r="B73" s="354" t="s">
        <v>993</v>
      </c>
      <c r="C73" s="359"/>
      <c r="D73" s="355"/>
      <c r="E73" s="356"/>
      <c r="F73" s="327"/>
      <c r="G73" s="358"/>
    </row>
    <row r="74" spans="1:7" s="350" customFormat="1" ht="42" customHeight="1" x14ac:dyDescent="0.25">
      <c r="A74" s="334"/>
      <c r="B74" s="354" t="s">
        <v>992</v>
      </c>
      <c r="C74" s="359"/>
      <c r="D74" s="355"/>
      <c r="E74" s="356"/>
      <c r="F74" s="327"/>
      <c r="G74" s="358"/>
    </row>
    <row r="75" spans="1:7" s="350" customFormat="1" ht="79.5" customHeight="1" x14ac:dyDescent="0.25">
      <c r="A75" s="334"/>
      <c r="B75" s="354" t="s">
        <v>989</v>
      </c>
      <c r="C75" s="359"/>
      <c r="D75" s="355"/>
      <c r="E75" s="356"/>
      <c r="F75" s="327"/>
      <c r="G75" s="358"/>
    </row>
    <row r="76" spans="1:7" s="350" customFormat="1" x14ac:dyDescent="0.25">
      <c r="A76" s="334"/>
      <c r="B76" s="359"/>
      <c r="C76" s="359"/>
      <c r="D76" s="355"/>
      <c r="E76" s="356"/>
      <c r="F76" s="327"/>
      <c r="G76" s="358"/>
    </row>
    <row r="77" spans="1:7" s="350" customFormat="1" x14ac:dyDescent="0.25">
      <c r="A77" s="352" t="s">
        <v>1265</v>
      </c>
      <c r="B77" s="359" t="s">
        <v>449</v>
      </c>
      <c r="C77" s="359" t="s">
        <v>346</v>
      </c>
      <c r="D77" s="355" t="s">
        <v>66</v>
      </c>
      <c r="E77" s="356">
        <v>1</v>
      </c>
      <c r="F77" s="327">
        <v>0</v>
      </c>
      <c r="G77" s="358">
        <f>F77*E77</f>
        <v>0</v>
      </c>
    </row>
    <row r="78" spans="1:7" s="350" customFormat="1" ht="105" customHeight="1" x14ac:dyDescent="0.25">
      <c r="A78" s="334"/>
      <c r="B78" s="354" t="s">
        <v>999</v>
      </c>
      <c r="C78" s="359"/>
      <c r="D78" s="355"/>
      <c r="E78" s="356"/>
      <c r="F78" s="327"/>
      <c r="G78" s="358"/>
    </row>
    <row r="79" spans="1:7" s="350" customFormat="1" ht="122.25" customHeight="1" x14ac:dyDescent="0.25">
      <c r="A79" s="334"/>
      <c r="B79" s="354" t="s">
        <v>997</v>
      </c>
      <c r="C79" s="359"/>
      <c r="D79" s="355"/>
      <c r="E79" s="356"/>
      <c r="F79" s="327"/>
      <c r="G79" s="358"/>
    </row>
    <row r="80" spans="1:7" s="350" customFormat="1" ht="84" customHeight="1" x14ac:dyDescent="0.25">
      <c r="A80" s="334"/>
      <c r="B80" s="354" t="s">
        <v>998</v>
      </c>
      <c r="C80" s="359"/>
      <c r="D80" s="355"/>
      <c r="E80" s="356"/>
      <c r="F80" s="327"/>
      <c r="G80" s="358"/>
    </row>
    <row r="81" spans="1:7" s="350" customFormat="1" x14ac:dyDescent="0.25">
      <c r="A81" s="334"/>
      <c r="B81" s="359"/>
      <c r="C81" s="359"/>
      <c r="D81" s="355"/>
      <c r="E81" s="356"/>
      <c r="F81" s="327"/>
      <c r="G81" s="358"/>
    </row>
    <row r="82" spans="1:7" s="350" customFormat="1" x14ac:dyDescent="0.25">
      <c r="A82" s="352" t="s">
        <v>1331</v>
      </c>
      <c r="B82" s="359" t="s">
        <v>450</v>
      </c>
      <c r="C82" s="359" t="s">
        <v>447</v>
      </c>
      <c r="D82" s="355" t="s">
        <v>66</v>
      </c>
      <c r="E82" s="356">
        <v>4</v>
      </c>
      <c r="F82" s="327">
        <v>0</v>
      </c>
      <c r="G82" s="358">
        <f>F82*E82</f>
        <v>0</v>
      </c>
    </row>
    <row r="83" spans="1:7" s="350" customFormat="1" ht="108.75" customHeight="1" x14ac:dyDescent="0.25">
      <c r="A83" s="334"/>
      <c r="B83" s="354" t="s">
        <v>1000</v>
      </c>
      <c r="C83" s="359"/>
      <c r="D83" s="355"/>
      <c r="E83" s="356"/>
      <c r="F83" s="327"/>
      <c r="G83" s="358"/>
    </row>
    <row r="84" spans="1:7" s="350" customFormat="1" ht="118.5" customHeight="1" x14ac:dyDescent="0.25">
      <c r="A84" s="334"/>
      <c r="B84" s="354" t="s">
        <v>997</v>
      </c>
      <c r="C84" s="359"/>
      <c r="D84" s="355"/>
      <c r="E84" s="356"/>
      <c r="F84" s="327"/>
      <c r="G84" s="358"/>
    </row>
    <row r="85" spans="1:7" s="350" customFormat="1" ht="86.25" customHeight="1" x14ac:dyDescent="0.25">
      <c r="A85" s="334"/>
      <c r="B85" s="354" t="s">
        <v>998</v>
      </c>
      <c r="C85" s="359"/>
      <c r="D85" s="355"/>
      <c r="E85" s="356"/>
      <c r="F85" s="327"/>
      <c r="G85" s="358"/>
    </row>
    <row r="86" spans="1:7" s="350" customFormat="1" x14ac:dyDescent="0.25">
      <c r="A86" s="334"/>
      <c r="B86" s="359"/>
      <c r="C86" s="359"/>
      <c r="D86" s="355"/>
      <c r="E86" s="356"/>
      <c r="F86" s="327"/>
      <c r="G86" s="358"/>
    </row>
    <row r="87" spans="1:7" s="350" customFormat="1" x14ac:dyDescent="0.25">
      <c r="A87" s="352" t="s">
        <v>1332</v>
      </c>
      <c r="B87" s="359" t="s">
        <v>451</v>
      </c>
      <c r="C87" s="359" t="s">
        <v>349</v>
      </c>
      <c r="D87" s="355" t="s">
        <v>66</v>
      </c>
      <c r="E87" s="356">
        <v>1</v>
      </c>
      <c r="F87" s="327">
        <v>0</v>
      </c>
      <c r="G87" s="358">
        <f>F87*E87</f>
        <v>0</v>
      </c>
    </row>
    <row r="88" spans="1:7" s="350" customFormat="1" ht="95.25" customHeight="1" x14ac:dyDescent="0.25">
      <c r="A88" s="334"/>
      <c r="B88" s="354" t="s">
        <v>1002</v>
      </c>
      <c r="C88" s="359"/>
      <c r="D88" s="355"/>
      <c r="E88" s="356"/>
      <c r="F88" s="327"/>
      <c r="G88" s="358"/>
    </row>
    <row r="89" spans="1:7" s="350" customFormat="1" ht="132.75" customHeight="1" x14ac:dyDescent="0.25">
      <c r="A89" s="334"/>
      <c r="B89" s="354" t="s">
        <v>1001</v>
      </c>
      <c r="C89" s="359"/>
      <c r="D89" s="355"/>
      <c r="E89" s="356"/>
      <c r="F89" s="327"/>
      <c r="G89" s="358"/>
    </row>
    <row r="90" spans="1:7" s="350" customFormat="1" ht="78.75" customHeight="1" x14ac:dyDescent="0.25">
      <c r="A90" s="334"/>
      <c r="B90" s="354" t="s">
        <v>1003</v>
      </c>
      <c r="C90" s="359"/>
      <c r="D90" s="355"/>
      <c r="E90" s="356"/>
      <c r="F90" s="327"/>
      <c r="G90" s="358"/>
    </row>
    <row r="91" spans="1:7" s="350" customFormat="1" x14ac:dyDescent="0.25">
      <c r="A91" s="334"/>
      <c r="B91" s="359"/>
      <c r="C91" s="359"/>
      <c r="D91" s="355"/>
      <c r="E91" s="356"/>
      <c r="F91" s="327"/>
      <c r="G91" s="358"/>
    </row>
    <row r="92" spans="1:7" s="350" customFormat="1" x14ac:dyDescent="0.25">
      <c r="A92" s="352" t="s">
        <v>1333</v>
      </c>
      <c r="B92" s="359" t="s">
        <v>452</v>
      </c>
      <c r="C92" s="359" t="s">
        <v>453</v>
      </c>
      <c r="D92" s="355" t="s">
        <v>66</v>
      </c>
      <c r="E92" s="356">
        <v>1</v>
      </c>
      <c r="F92" s="327">
        <v>0</v>
      </c>
      <c r="G92" s="358">
        <f>F92*E92</f>
        <v>0</v>
      </c>
    </row>
    <row r="93" spans="1:7" s="350" customFormat="1" ht="89.25" x14ac:dyDescent="0.25">
      <c r="A93" s="334"/>
      <c r="B93" s="354" t="s">
        <v>1002</v>
      </c>
      <c r="C93" s="359"/>
      <c r="D93" s="355"/>
      <c r="E93" s="356"/>
      <c r="F93" s="327"/>
      <c r="G93" s="358"/>
    </row>
    <row r="94" spans="1:7" s="350" customFormat="1" ht="130.5" customHeight="1" x14ac:dyDescent="0.25">
      <c r="A94" s="334"/>
      <c r="B94" s="354" t="s">
        <v>1001</v>
      </c>
      <c r="C94" s="359"/>
      <c r="D94" s="355"/>
      <c r="E94" s="356"/>
      <c r="F94" s="327"/>
      <c r="G94" s="358"/>
    </row>
    <row r="95" spans="1:7" s="350" customFormat="1" ht="78" customHeight="1" x14ac:dyDescent="0.25">
      <c r="A95" s="334"/>
      <c r="B95" s="354" t="s">
        <v>1003</v>
      </c>
      <c r="C95" s="359"/>
      <c r="D95" s="355"/>
      <c r="E95" s="356"/>
      <c r="F95" s="327"/>
      <c r="G95" s="358"/>
    </row>
    <row r="96" spans="1:7" s="350" customFormat="1" x14ac:dyDescent="0.25">
      <c r="A96" s="334"/>
      <c r="B96" s="359"/>
      <c r="C96" s="359"/>
      <c r="D96" s="355"/>
      <c r="E96" s="356"/>
      <c r="F96" s="327"/>
      <c r="G96" s="358"/>
    </row>
    <row r="97" spans="1:7" s="350" customFormat="1" x14ac:dyDescent="0.25">
      <c r="A97" s="352" t="s">
        <v>1334</v>
      </c>
      <c r="B97" s="359" t="s">
        <v>785</v>
      </c>
      <c r="C97" s="359" t="s">
        <v>1007</v>
      </c>
      <c r="D97" s="355" t="s">
        <v>66</v>
      </c>
      <c r="E97" s="356">
        <v>1</v>
      </c>
      <c r="F97" s="327">
        <v>0</v>
      </c>
      <c r="G97" s="358">
        <f>F97*E97</f>
        <v>0</v>
      </c>
    </row>
    <row r="98" spans="1:7" s="350" customFormat="1" x14ac:dyDescent="0.25">
      <c r="A98" s="334"/>
      <c r="B98" s="354" t="s">
        <v>1006</v>
      </c>
      <c r="C98" s="359"/>
      <c r="D98" s="355"/>
      <c r="E98" s="356"/>
      <c r="F98" s="327"/>
      <c r="G98" s="358"/>
    </row>
    <row r="99" spans="1:7" s="350" customFormat="1" ht="102" x14ac:dyDescent="0.25">
      <c r="A99" s="334"/>
      <c r="B99" s="354" t="s">
        <v>1004</v>
      </c>
      <c r="C99" s="359"/>
      <c r="D99" s="355"/>
      <c r="E99" s="356"/>
      <c r="F99" s="327"/>
      <c r="G99" s="358"/>
    </row>
    <row r="100" spans="1:7" s="350" customFormat="1" ht="161.25" customHeight="1" x14ac:dyDescent="0.25">
      <c r="A100" s="334"/>
      <c r="B100" s="354" t="s">
        <v>1005</v>
      </c>
      <c r="C100" s="359"/>
      <c r="D100" s="355"/>
      <c r="E100" s="356"/>
      <c r="F100" s="327"/>
      <c r="G100" s="358"/>
    </row>
    <row r="101" spans="1:7" s="350" customFormat="1" ht="15" x14ac:dyDescent="0.25">
      <c r="A101" s="334"/>
      <c r="B101" s="354"/>
      <c r="C101" s="354"/>
      <c r="D101" s="355"/>
      <c r="E101" s="357"/>
      <c r="F101" s="327"/>
      <c r="G101" s="358"/>
    </row>
    <row r="102" spans="1:7" s="350" customFormat="1" ht="16.5" customHeight="1" x14ac:dyDescent="0.25">
      <c r="A102" s="334"/>
      <c r="B102" s="349" t="s">
        <v>454</v>
      </c>
      <c r="C102" s="349"/>
      <c r="D102" s="332"/>
      <c r="E102" s="333"/>
      <c r="F102" s="328"/>
      <c r="G102" s="332"/>
    </row>
    <row r="103" spans="1:7" s="350" customFormat="1" ht="15" customHeight="1" x14ac:dyDescent="0.25">
      <c r="A103" s="334"/>
      <c r="B103" s="354"/>
      <c r="C103" s="354"/>
      <c r="D103" s="355"/>
      <c r="E103" s="357"/>
      <c r="F103" s="327"/>
      <c r="G103" s="358"/>
    </row>
    <row r="104" spans="1:7" s="350" customFormat="1" ht="15" x14ac:dyDescent="0.25">
      <c r="A104" s="334"/>
      <c r="B104" s="107" t="s">
        <v>344</v>
      </c>
      <c r="C104" s="354"/>
      <c r="D104" s="355"/>
      <c r="E104" s="357"/>
      <c r="F104" s="327"/>
      <c r="G104" s="358"/>
    </row>
    <row r="105" spans="1:7" s="350" customFormat="1" ht="15" x14ac:dyDescent="0.25">
      <c r="A105" s="334"/>
      <c r="B105" s="107" t="s">
        <v>486</v>
      </c>
      <c r="C105" s="354"/>
      <c r="D105" s="355"/>
      <c r="E105" s="357"/>
      <c r="F105" s="327"/>
      <c r="G105" s="358"/>
    </row>
    <row r="106" spans="1:7" s="350" customFormat="1" x14ac:dyDescent="0.25">
      <c r="A106" s="352" t="s">
        <v>1335</v>
      </c>
      <c r="B106" s="359" t="s">
        <v>481</v>
      </c>
      <c r="C106" s="359" t="s">
        <v>455</v>
      </c>
      <c r="D106" s="355" t="s">
        <v>66</v>
      </c>
      <c r="E106" s="356">
        <v>2</v>
      </c>
      <c r="F106" s="327">
        <v>0</v>
      </c>
      <c r="G106" s="358">
        <f t="shared" ref="G106:G188" si="0">F106*E106</f>
        <v>0</v>
      </c>
    </row>
    <row r="107" spans="1:7" s="350" customFormat="1" ht="133.5" customHeight="1" x14ac:dyDescent="0.25">
      <c r="A107" s="334"/>
      <c r="B107" s="354" t="s">
        <v>1013</v>
      </c>
      <c r="C107" s="359"/>
      <c r="D107" s="355"/>
      <c r="E107" s="356"/>
      <c r="F107" s="327"/>
      <c r="G107" s="358"/>
    </row>
    <row r="108" spans="1:7" s="350" customFormat="1" ht="63.75" x14ac:dyDescent="0.25">
      <c r="A108" s="334"/>
      <c r="B108" s="354" t="s">
        <v>1008</v>
      </c>
      <c r="C108" s="359"/>
      <c r="D108" s="355"/>
      <c r="E108" s="356"/>
      <c r="F108" s="327"/>
      <c r="G108" s="358"/>
    </row>
    <row r="109" spans="1:7" s="350" customFormat="1" x14ac:dyDescent="0.25">
      <c r="A109" s="334"/>
      <c r="B109" s="354" t="s">
        <v>1009</v>
      </c>
      <c r="C109" s="359"/>
      <c r="D109" s="355"/>
      <c r="E109" s="356"/>
      <c r="F109" s="327"/>
      <c r="G109" s="358"/>
    </row>
    <row r="110" spans="1:7" s="350" customFormat="1" ht="18" customHeight="1" x14ac:dyDescent="0.25">
      <c r="A110" s="334"/>
      <c r="B110" s="354" t="s">
        <v>1010</v>
      </c>
      <c r="C110" s="359"/>
      <c r="D110" s="355"/>
      <c r="E110" s="356"/>
      <c r="F110" s="327"/>
      <c r="G110" s="358"/>
    </row>
    <row r="111" spans="1:7" s="350" customFormat="1" ht="43.5" customHeight="1" x14ac:dyDescent="0.25">
      <c r="A111" s="334"/>
      <c r="B111" s="354" t="s">
        <v>1011</v>
      </c>
      <c r="C111" s="359"/>
      <c r="D111" s="355"/>
      <c r="E111" s="356"/>
      <c r="F111" s="327"/>
      <c r="G111" s="358"/>
    </row>
    <row r="112" spans="1:7" s="350" customFormat="1" ht="42" customHeight="1" x14ac:dyDescent="0.25">
      <c r="A112" s="334"/>
      <c r="B112" s="354" t="s">
        <v>1012</v>
      </c>
      <c r="C112" s="359"/>
      <c r="D112" s="355"/>
      <c r="E112" s="356"/>
      <c r="F112" s="327"/>
      <c r="G112" s="358"/>
    </row>
    <row r="113" spans="1:7" s="350" customFormat="1" x14ac:dyDescent="0.25">
      <c r="A113" s="334"/>
      <c r="B113" s="359"/>
      <c r="C113" s="359"/>
      <c r="D113" s="355"/>
      <c r="E113" s="356"/>
      <c r="F113" s="327"/>
      <c r="G113" s="358"/>
    </row>
    <row r="114" spans="1:7" s="350" customFormat="1" x14ac:dyDescent="0.25">
      <c r="A114" s="334"/>
      <c r="B114" s="359" t="s">
        <v>482</v>
      </c>
      <c r="C114" s="359" t="s">
        <v>456</v>
      </c>
      <c r="D114" s="355" t="s">
        <v>66</v>
      </c>
      <c r="E114" s="356">
        <v>2</v>
      </c>
      <c r="F114" s="327">
        <v>0</v>
      </c>
      <c r="G114" s="358">
        <f t="shared" si="0"/>
        <v>0</v>
      </c>
    </row>
    <row r="115" spans="1:7" s="350" customFormat="1" x14ac:dyDescent="0.25">
      <c r="A115" s="334"/>
      <c r="B115" s="354" t="s">
        <v>1015</v>
      </c>
      <c r="C115" s="359"/>
      <c r="D115" s="355"/>
      <c r="E115" s="356"/>
      <c r="F115" s="327"/>
      <c r="G115" s="358"/>
    </row>
    <row r="116" spans="1:7" s="350" customFormat="1" x14ac:dyDescent="0.25">
      <c r="A116" s="334"/>
      <c r="B116" s="354" t="s">
        <v>1014</v>
      </c>
      <c r="C116" s="359"/>
      <c r="D116" s="355"/>
      <c r="E116" s="356"/>
      <c r="F116" s="327"/>
      <c r="G116" s="358"/>
    </row>
    <row r="117" spans="1:7" s="350" customFormat="1" x14ac:dyDescent="0.25">
      <c r="A117" s="334"/>
      <c r="B117" s="359"/>
      <c r="C117" s="359"/>
      <c r="D117" s="355"/>
      <c r="E117" s="356"/>
      <c r="F117" s="327"/>
      <c r="G117" s="358"/>
    </row>
    <row r="118" spans="1:7" s="350" customFormat="1" x14ac:dyDescent="0.25">
      <c r="A118" s="352" t="s">
        <v>1336</v>
      </c>
      <c r="B118" s="359" t="s">
        <v>483</v>
      </c>
      <c r="C118" s="359" t="s">
        <v>457</v>
      </c>
      <c r="D118" s="355" t="s">
        <v>66</v>
      </c>
      <c r="E118" s="356">
        <v>1</v>
      </c>
      <c r="F118" s="327">
        <v>0</v>
      </c>
      <c r="G118" s="358">
        <f t="shared" si="0"/>
        <v>0</v>
      </c>
    </row>
    <row r="119" spans="1:7" s="350" customFormat="1" x14ac:dyDescent="0.25">
      <c r="A119" s="334"/>
      <c r="B119" s="359" t="s">
        <v>1016</v>
      </c>
      <c r="C119" s="359"/>
      <c r="D119" s="355"/>
      <c r="E119" s="356"/>
      <c r="F119" s="327"/>
      <c r="G119" s="358"/>
    </row>
    <row r="120" spans="1:7" s="350" customFormat="1" x14ac:dyDescent="0.25">
      <c r="A120" s="334"/>
      <c r="B120" s="354" t="s">
        <v>1014</v>
      </c>
      <c r="C120" s="359"/>
      <c r="D120" s="355"/>
      <c r="E120" s="356"/>
      <c r="F120" s="327"/>
      <c r="G120" s="358"/>
    </row>
    <row r="121" spans="1:7" s="350" customFormat="1" x14ac:dyDescent="0.25">
      <c r="A121" s="334"/>
      <c r="B121" s="359"/>
      <c r="C121" s="359"/>
      <c r="D121" s="355"/>
      <c r="E121" s="356"/>
      <c r="F121" s="327"/>
      <c r="G121" s="358"/>
    </row>
    <row r="122" spans="1:7" s="350" customFormat="1" x14ac:dyDescent="0.25">
      <c r="A122" s="352" t="s">
        <v>1337</v>
      </c>
      <c r="B122" s="359" t="s">
        <v>458</v>
      </c>
      <c r="C122" s="359" t="s">
        <v>459</v>
      </c>
      <c r="D122" s="355" t="s">
        <v>66</v>
      </c>
      <c r="E122" s="356">
        <v>2</v>
      </c>
      <c r="F122" s="327">
        <v>0</v>
      </c>
      <c r="G122" s="358">
        <f t="shared" si="0"/>
        <v>0</v>
      </c>
    </row>
    <row r="123" spans="1:7" s="350" customFormat="1" ht="102" x14ac:dyDescent="0.25">
      <c r="A123" s="334"/>
      <c r="B123" s="354" t="s">
        <v>1022</v>
      </c>
      <c r="C123" s="359"/>
      <c r="D123" s="355"/>
      <c r="E123" s="356"/>
      <c r="F123" s="327"/>
      <c r="G123" s="358"/>
    </row>
    <row r="124" spans="1:7" s="350" customFormat="1" ht="67.5" customHeight="1" x14ac:dyDescent="0.25">
      <c r="A124" s="334"/>
      <c r="B124" s="354" t="s">
        <v>1017</v>
      </c>
      <c r="C124" s="359"/>
      <c r="D124" s="355"/>
      <c r="E124" s="356"/>
      <c r="F124" s="327"/>
      <c r="G124" s="358"/>
    </row>
    <row r="125" spans="1:7" s="350" customFormat="1" ht="25.5" x14ac:dyDescent="0.25">
      <c r="A125" s="334"/>
      <c r="B125" s="354" t="s">
        <v>1018</v>
      </c>
      <c r="C125" s="359"/>
      <c r="D125" s="355"/>
      <c r="E125" s="356"/>
      <c r="F125" s="327"/>
      <c r="G125" s="358"/>
    </row>
    <row r="126" spans="1:7" s="350" customFormat="1" ht="38.25" x14ac:dyDescent="0.25">
      <c r="A126" s="334"/>
      <c r="B126" s="354" t="s">
        <v>1011</v>
      </c>
      <c r="C126" s="359"/>
      <c r="D126" s="355"/>
      <c r="E126" s="356"/>
      <c r="F126" s="327"/>
      <c r="G126" s="358"/>
    </row>
    <row r="127" spans="1:7" s="350" customFormat="1" ht="51" x14ac:dyDescent="0.25">
      <c r="A127" s="334"/>
      <c r="B127" s="354" t="s">
        <v>1020</v>
      </c>
      <c r="C127" s="359"/>
      <c r="D127" s="355"/>
      <c r="E127" s="356"/>
      <c r="F127" s="327"/>
      <c r="G127" s="358"/>
    </row>
    <row r="128" spans="1:7" s="350" customFormat="1" x14ac:dyDescent="0.25">
      <c r="A128" s="334"/>
      <c r="B128" s="359"/>
      <c r="C128" s="359"/>
      <c r="D128" s="355"/>
      <c r="E128" s="356"/>
      <c r="F128" s="327"/>
      <c r="G128" s="358"/>
    </row>
    <row r="129" spans="1:7" s="350" customFormat="1" x14ac:dyDescent="0.25">
      <c r="A129" s="352" t="s">
        <v>1338</v>
      </c>
      <c r="B129" s="359" t="s">
        <v>460</v>
      </c>
      <c r="C129" s="359" t="s">
        <v>461</v>
      </c>
      <c r="D129" s="355" t="s">
        <v>66</v>
      </c>
      <c r="E129" s="356">
        <v>1</v>
      </c>
      <c r="F129" s="327">
        <v>0</v>
      </c>
      <c r="G129" s="358">
        <f t="shared" si="0"/>
        <v>0</v>
      </c>
    </row>
    <row r="130" spans="1:7" s="350" customFormat="1" x14ac:dyDescent="0.25">
      <c r="A130" s="334"/>
      <c r="B130" s="354" t="s">
        <v>1021</v>
      </c>
      <c r="C130" s="359"/>
      <c r="D130" s="355"/>
      <c r="E130" s="356"/>
      <c r="F130" s="327"/>
      <c r="G130" s="358"/>
    </row>
    <row r="131" spans="1:7" s="350" customFormat="1" x14ac:dyDescent="0.25">
      <c r="A131" s="334"/>
      <c r="B131" s="354" t="s">
        <v>1028</v>
      </c>
      <c r="C131" s="359"/>
      <c r="D131" s="355"/>
      <c r="E131" s="356"/>
      <c r="F131" s="327"/>
      <c r="G131" s="358"/>
    </row>
    <row r="132" spans="1:7" s="350" customFormat="1" x14ac:dyDescent="0.25">
      <c r="A132" s="334"/>
      <c r="B132" s="354"/>
      <c r="C132" s="359"/>
      <c r="D132" s="355"/>
      <c r="E132" s="356"/>
      <c r="F132" s="327"/>
      <c r="G132" s="358"/>
    </row>
    <row r="133" spans="1:7" s="350" customFormat="1" x14ac:dyDescent="0.25">
      <c r="A133" s="352" t="s">
        <v>1339</v>
      </c>
      <c r="B133" s="359" t="s">
        <v>462</v>
      </c>
      <c r="C133" s="359" t="s">
        <v>463</v>
      </c>
      <c r="D133" s="355" t="s">
        <v>66</v>
      </c>
      <c r="E133" s="356">
        <v>1</v>
      </c>
      <c r="F133" s="327">
        <v>0</v>
      </c>
      <c r="G133" s="358">
        <f t="shared" si="0"/>
        <v>0</v>
      </c>
    </row>
    <row r="134" spans="1:7" s="350" customFormat="1" x14ac:dyDescent="0.25">
      <c r="A134" s="334"/>
      <c r="B134" s="354" t="s">
        <v>1023</v>
      </c>
      <c r="C134" s="359"/>
      <c r="D134" s="355"/>
      <c r="E134" s="356"/>
      <c r="F134" s="327"/>
      <c r="G134" s="358"/>
    </row>
    <row r="135" spans="1:7" s="350" customFormat="1" x14ac:dyDescent="0.25">
      <c r="A135" s="334"/>
      <c r="B135" s="354" t="s">
        <v>1028</v>
      </c>
      <c r="C135" s="359"/>
      <c r="D135" s="355"/>
      <c r="E135" s="356"/>
      <c r="F135" s="327"/>
      <c r="G135" s="358"/>
    </row>
    <row r="136" spans="1:7" s="350" customFormat="1" x14ac:dyDescent="0.25">
      <c r="A136" s="334"/>
      <c r="B136" s="359"/>
      <c r="C136" s="359"/>
      <c r="D136" s="355"/>
      <c r="E136" s="356"/>
      <c r="F136" s="327"/>
      <c r="G136" s="358"/>
    </row>
    <row r="137" spans="1:7" s="350" customFormat="1" x14ac:dyDescent="0.25">
      <c r="A137" s="352" t="s">
        <v>1340</v>
      </c>
      <c r="B137" s="359" t="s">
        <v>464</v>
      </c>
      <c r="C137" s="359" t="s">
        <v>465</v>
      </c>
      <c r="D137" s="355" t="s">
        <v>66</v>
      </c>
      <c r="E137" s="356">
        <v>2</v>
      </c>
      <c r="F137" s="327">
        <v>0</v>
      </c>
      <c r="G137" s="358">
        <f t="shared" si="0"/>
        <v>0</v>
      </c>
    </row>
    <row r="138" spans="1:7" s="350" customFormat="1" x14ac:dyDescent="0.25">
      <c r="A138" s="334"/>
      <c r="B138" s="354" t="s">
        <v>1024</v>
      </c>
      <c r="C138" s="359"/>
      <c r="D138" s="355"/>
      <c r="E138" s="356"/>
      <c r="F138" s="327"/>
      <c r="G138" s="358"/>
    </row>
    <row r="139" spans="1:7" s="350" customFormat="1" ht="25.5" x14ac:dyDescent="0.25">
      <c r="A139" s="334"/>
      <c r="B139" s="354" t="s">
        <v>1026</v>
      </c>
      <c r="C139" s="359"/>
      <c r="D139" s="355"/>
      <c r="E139" s="356"/>
      <c r="F139" s="327"/>
      <c r="G139" s="358"/>
    </row>
    <row r="140" spans="1:7" s="350" customFormat="1" x14ac:dyDescent="0.25">
      <c r="A140" s="334"/>
      <c r="B140" s="354" t="s">
        <v>1028</v>
      </c>
      <c r="C140" s="359"/>
      <c r="D140" s="355"/>
      <c r="E140" s="356"/>
      <c r="F140" s="327"/>
      <c r="G140" s="358"/>
    </row>
    <row r="141" spans="1:7" s="350" customFormat="1" x14ac:dyDescent="0.25">
      <c r="A141" s="334"/>
      <c r="B141" s="359"/>
      <c r="C141" s="359"/>
      <c r="D141" s="355"/>
      <c r="E141" s="356"/>
      <c r="F141" s="327"/>
      <c r="G141" s="358"/>
    </row>
    <row r="142" spans="1:7" s="350" customFormat="1" x14ac:dyDescent="0.25">
      <c r="A142" s="352" t="s">
        <v>1341</v>
      </c>
      <c r="B142" s="359" t="s">
        <v>464</v>
      </c>
      <c r="C142" s="359" t="s">
        <v>465</v>
      </c>
      <c r="D142" s="355" t="s">
        <v>66</v>
      </c>
      <c r="E142" s="356">
        <v>2</v>
      </c>
      <c r="F142" s="327">
        <v>0</v>
      </c>
      <c r="G142" s="358">
        <f t="shared" ref="G142" si="1">F142*E142</f>
        <v>0</v>
      </c>
    </row>
    <row r="143" spans="1:7" s="350" customFormat="1" x14ac:dyDescent="0.25">
      <c r="A143" s="334"/>
      <c r="B143" s="354" t="s">
        <v>1024</v>
      </c>
      <c r="C143" s="359"/>
      <c r="D143" s="355"/>
      <c r="E143" s="356"/>
      <c r="F143" s="327"/>
      <c r="G143" s="358"/>
    </row>
    <row r="144" spans="1:7" s="350" customFormat="1" x14ac:dyDescent="0.25">
      <c r="A144" s="334"/>
      <c r="B144" s="354" t="s">
        <v>1028</v>
      </c>
      <c r="C144" s="359"/>
      <c r="D144" s="355"/>
      <c r="E144" s="356"/>
      <c r="F144" s="327"/>
      <c r="G144" s="358"/>
    </row>
    <row r="145" spans="1:7" s="350" customFormat="1" x14ac:dyDescent="0.25">
      <c r="A145" s="334"/>
      <c r="B145" s="359"/>
      <c r="C145" s="359"/>
      <c r="D145" s="355"/>
      <c r="E145" s="356"/>
      <c r="F145" s="327"/>
      <c r="G145" s="358"/>
    </row>
    <row r="146" spans="1:7" s="350" customFormat="1" x14ac:dyDescent="0.25">
      <c r="A146" s="352" t="s">
        <v>1342</v>
      </c>
      <c r="B146" s="359" t="s">
        <v>466</v>
      </c>
      <c r="C146" s="359" t="s">
        <v>467</v>
      </c>
      <c r="D146" s="355" t="s">
        <v>66</v>
      </c>
      <c r="E146" s="356">
        <v>1</v>
      </c>
      <c r="F146" s="327">
        <v>0</v>
      </c>
      <c r="G146" s="358">
        <f t="shared" si="0"/>
        <v>0</v>
      </c>
    </row>
    <row r="147" spans="1:7" s="350" customFormat="1" x14ac:dyDescent="0.25">
      <c r="A147" s="334"/>
      <c r="B147" s="354" t="s">
        <v>1024</v>
      </c>
      <c r="C147" s="359"/>
      <c r="D147" s="355"/>
      <c r="E147" s="356"/>
      <c r="F147" s="327"/>
      <c r="G147" s="358"/>
    </row>
    <row r="148" spans="1:7" s="350" customFormat="1" x14ac:dyDescent="0.25">
      <c r="A148" s="334"/>
      <c r="B148" s="354" t="s">
        <v>1028</v>
      </c>
      <c r="C148" s="359"/>
      <c r="D148" s="355"/>
      <c r="E148" s="356"/>
      <c r="F148" s="327"/>
      <c r="G148" s="358"/>
    </row>
    <row r="149" spans="1:7" s="350" customFormat="1" x14ac:dyDescent="0.25">
      <c r="A149" s="334"/>
      <c r="B149" s="359"/>
      <c r="C149" s="359"/>
      <c r="D149" s="355"/>
      <c r="E149" s="356"/>
      <c r="F149" s="327"/>
      <c r="G149" s="358"/>
    </row>
    <row r="150" spans="1:7" s="350" customFormat="1" x14ac:dyDescent="0.25">
      <c r="A150" s="352" t="s">
        <v>1343</v>
      </c>
      <c r="B150" s="359" t="s">
        <v>468</v>
      </c>
      <c r="C150" s="359" t="s">
        <v>469</v>
      </c>
      <c r="D150" s="355" t="s">
        <v>66</v>
      </c>
      <c r="E150" s="356">
        <v>2</v>
      </c>
      <c r="F150" s="327">
        <v>0</v>
      </c>
      <c r="G150" s="358">
        <f t="shared" ref="G150" si="2">F150*E150</f>
        <v>0</v>
      </c>
    </row>
    <row r="151" spans="1:7" s="350" customFormat="1" x14ac:dyDescent="0.25">
      <c r="A151" s="334"/>
      <c r="B151" s="354" t="s">
        <v>1025</v>
      </c>
      <c r="C151" s="359"/>
      <c r="D151" s="355"/>
      <c r="E151" s="356"/>
      <c r="F151" s="327"/>
      <c r="G151" s="358"/>
    </row>
    <row r="152" spans="1:7" s="350" customFormat="1" ht="25.5" x14ac:dyDescent="0.25">
      <c r="A152" s="334"/>
      <c r="B152" s="354" t="s">
        <v>1026</v>
      </c>
      <c r="C152" s="359"/>
      <c r="D152" s="355"/>
      <c r="E152" s="356"/>
      <c r="F152" s="327"/>
      <c r="G152" s="358"/>
    </row>
    <row r="153" spans="1:7" s="350" customFormat="1" x14ac:dyDescent="0.25">
      <c r="A153" s="334"/>
      <c r="B153" s="354" t="s">
        <v>1028</v>
      </c>
      <c r="C153" s="359"/>
      <c r="D153" s="355"/>
      <c r="E153" s="356"/>
      <c r="F153" s="327"/>
      <c r="G153" s="358"/>
    </row>
    <row r="154" spans="1:7" s="350" customFormat="1" x14ac:dyDescent="0.25">
      <c r="A154" s="334"/>
      <c r="B154" s="359"/>
      <c r="C154" s="359"/>
      <c r="D154" s="355"/>
      <c r="E154" s="356"/>
      <c r="F154" s="327"/>
      <c r="G154" s="358"/>
    </row>
    <row r="155" spans="1:7" s="350" customFormat="1" x14ac:dyDescent="0.25">
      <c r="A155" s="352" t="s">
        <v>1344</v>
      </c>
      <c r="B155" s="359" t="s">
        <v>468</v>
      </c>
      <c r="C155" s="359" t="s">
        <v>469</v>
      </c>
      <c r="D155" s="355" t="s">
        <v>66</v>
      </c>
      <c r="E155" s="356">
        <v>2</v>
      </c>
      <c r="F155" s="327">
        <v>0</v>
      </c>
      <c r="G155" s="358">
        <f t="shared" ref="G155" si="3">F155*E155</f>
        <v>0</v>
      </c>
    </row>
    <row r="156" spans="1:7" s="350" customFormat="1" x14ac:dyDescent="0.25">
      <c r="A156" s="334"/>
      <c r="B156" s="354" t="s">
        <v>1025</v>
      </c>
      <c r="C156" s="359"/>
      <c r="D156" s="355"/>
      <c r="E156" s="356"/>
      <c r="F156" s="327"/>
      <c r="G156" s="358"/>
    </row>
    <row r="157" spans="1:7" s="350" customFormat="1" x14ac:dyDescent="0.25">
      <c r="A157" s="334"/>
      <c r="B157" s="354" t="s">
        <v>1028</v>
      </c>
      <c r="C157" s="359"/>
      <c r="D157" s="355"/>
      <c r="E157" s="356"/>
      <c r="F157" s="327"/>
      <c r="G157" s="358"/>
    </row>
    <row r="158" spans="1:7" s="350" customFormat="1" x14ac:dyDescent="0.25">
      <c r="A158" s="334"/>
      <c r="B158" s="359"/>
      <c r="C158" s="359"/>
      <c r="D158" s="355"/>
      <c r="E158" s="356"/>
      <c r="F158" s="327"/>
      <c r="G158" s="358"/>
    </row>
    <row r="159" spans="1:7" s="350" customFormat="1" x14ac:dyDescent="0.25">
      <c r="A159" s="352" t="s">
        <v>1345</v>
      </c>
      <c r="B159" s="359" t="s">
        <v>865</v>
      </c>
      <c r="C159" s="359" t="s">
        <v>469</v>
      </c>
      <c r="D159" s="355" t="s">
        <v>66</v>
      </c>
      <c r="E159" s="356">
        <v>2</v>
      </c>
      <c r="F159" s="327">
        <v>0</v>
      </c>
      <c r="G159" s="358">
        <f t="shared" si="0"/>
        <v>0</v>
      </c>
    </row>
    <row r="160" spans="1:7" s="350" customFormat="1" x14ac:dyDescent="0.25">
      <c r="A160" s="334"/>
      <c r="B160" s="354" t="s">
        <v>1024</v>
      </c>
      <c r="C160" s="359"/>
      <c r="D160" s="355"/>
      <c r="E160" s="356"/>
      <c r="F160" s="327"/>
      <c r="G160" s="358"/>
    </row>
    <row r="161" spans="1:7" s="350" customFormat="1" ht="25.5" x14ac:dyDescent="0.25">
      <c r="A161" s="334"/>
      <c r="B161" s="354" t="s">
        <v>1026</v>
      </c>
      <c r="C161" s="359"/>
      <c r="D161" s="355"/>
      <c r="E161" s="356"/>
      <c r="F161" s="327"/>
      <c r="G161" s="358"/>
    </row>
    <row r="162" spans="1:7" s="350" customFormat="1" x14ac:dyDescent="0.25">
      <c r="A162" s="334"/>
      <c r="B162" s="354" t="s">
        <v>1028</v>
      </c>
      <c r="C162" s="359"/>
      <c r="D162" s="355"/>
      <c r="E162" s="356"/>
      <c r="F162" s="327"/>
      <c r="G162" s="358"/>
    </row>
    <row r="163" spans="1:7" s="350" customFormat="1" x14ac:dyDescent="0.25">
      <c r="A163" s="334"/>
      <c r="B163" s="359"/>
      <c r="C163" s="359"/>
      <c r="D163" s="355"/>
      <c r="E163" s="356"/>
      <c r="F163" s="327"/>
      <c r="G163" s="358"/>
    </row>
    <row r="164" spans="1:7" s="350" customFormat="1" x14ac:dyDescent="0.25">
      <c r="A164" s="352" t="s">
        <v>1346</v>
      </c>
      <c r="B164" s="359" t="s">
        <v>470</v>
      </c>
      <c r="C164" s="359" t="s">
        <v>471</v>
      </c>
      <c r="D164" s="355" t="s">
        <v>66</v>
      </c>
      <c r="E164" s="356">
        <v>1</v>
      </c>
      <c r="F164" s="327">
        <v>0</v>
      </c>
      <c r="G164" s="358">
        <f t="shared" si="0"/>
        <v>0</v>
      </c>
    </row>
    <row r="165" spans="1:7" s="350" customFormat="1" x14ac:dyDescent="0.25">
      <c r="A165" s="334"/>
      <c r="B165" s="354" t="s">
        <v>1027</v>
      </c>
      <c r="C165" s="359"/>
      <c r="D165" s="355"/>
      <c r="E165" s="356"/>
      <c r="F165" s="327"/>
      <c r="G165" s="358"/>
    </row>
    <row r="166" spans="1:7" s="350" customFormat="1" x14ac:dyDescent="0.25">
      <c r="A166" s="334"/>
      <c r="B166" s="354" t="s">
        <v>1028</v>
      </c>
      <c r="C166" s="359"/>
      <c r="D166" s="355"/>
      <c r="E166" s="356"/>
      <c r="F166" s="327"/>
      <c r="G166" s="358"/>
    </row>
    <row r="167" spans="1:7" s="350" customFormat="1" x14ac:dyDescent="0.25">
      <c r="A167" s="334"/>
      <c r="B167" s="359"/>
      <c r="C167" s="359"/>
      <c r="D167" s="355"/>
      <c r="E167" s="356"/>
      <c r="F167" s="327"/>
      <c r="G167" s="358"/>
    </row>
    <row r="168" spans="1:7" s="350" customFormat="1" x14ac:dyDescent="0.25">
      <c r="A168" s="352" t="s">
        <v>1347</v>
      </c>
      <c r="B168" s="359" t="s">
        <v>472</v>
      </c>
      <c r="C168" s="359" t="s">
        <v>463</v>
      </c>
      <c r="D168" s="355" t="s">
        <v>66</v>
      </c>
      <c r="E168" s="356">
        <v>1</v>
      </c>
      <c r="F168" s="327">
        <v>0</v>
      </c>
      <c r="G168" s="358">
        <f t="shared" si="0"/>
        <v>0</v>
      </c>
    </row>
    <row r="169" spans="1:7" s="350" customFormat="1" x14ac:dyDescent="0.25">
      <c r="A169" s="334"/>
      <c r="B169" s="354" t="s">
        <v>1029</v>
      </c>
      <c r="C169" s="359"/>
      <c r="D169" s="355"/>
      <c r="E169" s="356"/>
      <c r="F169" s="327"/>
      <c r="G169" s="358"/>
    </row>
    <row r="170" spans="1:7" s="350" customFormat="1" x14ac:dyDescent="0.25">
      <c r="A170" s="334"/>
      <c r="B170" s="354" t="s">
        <v>1028</v>
      </c>
      <c r="C170" s="359"/>
      <c r="D170" s="355"/>
      <c r="E170" s="356"/>
      <c r="F170" s="327"/>
      <c r="G170" s="358"/>
    </row>
    <row r="171" spans="1:7" s="350" customFormat="1" x14ac:dyDescent="0.25">
      <c r="A171" s="334"/>
      <c r="B171" s="359"/>
      <c r="C171" s="359"/>
      <c r="D171" s="355"/>
      <c r="E171" s="356"/>
      <c r="F171" s="327"/>
      <c r="G171" s="358"/>
    </row>
    <row r="172" spans="1:7" s="350" customFormat="1" x14ac:dyDescent="0.25">
      <c r="A172" s="352" t="s">
        <v>1348</v>
      </c>
      <c r="B172" s="359" t="s">
        <v>473</v>
      </c>
      <c r="C172" s="359" t="s">
        <v>474</v>
      </c>
      <c r="D172" s="355" t="s">
        <v>66</v>
      </c>
      <c r="E172" s="356">
        <v>3</v>
      </c>
      <c r="F172" s="327">
        <v>0</v>
      </c>
      <c r="G172" s="358">
        <f t="shared" si="0"/>
        <v>0</v>
      </c>
    </row>
    <row r="173" spans="1:7" s="350" customFormat="1" x14ac:dyDescent="0.25">
      <c r="A173" s="334"/>
      <c r="B173" s="354" t="s">
        <v>1029</v>
      </c>
      <c r="C173" s="359"/>
      <c r="D173" s="355"/>
      <c r="E173" s="356"/>
      <c r="F173" s="327"/>
      <c r="G173" s="358"/>
    </row>
    <row r="174" spans="1:7" s="350" customFormat="1" x14ac:dyDescent="0.25">
      <c r="A174" s="334"/>
      <c r="B174" s="354" t="s">
        <v>1028</v>
      </c>
      <c r="C174" s="359"/>
      <c r="D174" s="355"/>
      <c r="E174" s="356"/>
      <c r="F174" s="327"/>
      <c r="G174" s="358"/>
    </row>
    <row r="175" spans="1:7" s="350" customFormat="1" x14ac:dyDescent="0.25">
      <c r="A175" s="334"/>
      <c r="B175" s="359"/>
      <c r="C175" s="359"/>
      <c r="D175" s="355"/>
      <c r="E175" s="356"/>
      <c r="F175" s="327"/>
      <c r="G175" s="358"/>
    </row>
    <row r="176" spans="1:7" s="350" customFormat="1" x14ac:dyDescent="0.25">
      <c r="A176" s="352" t="s">
        <v>1349</v>
      </c>
      <c r="B176" s="359" t="s">
        <v>475</v>
      </c>
      <c r="C176" s="359" t="s">
        <v>476</v>
      </c>
      <c r="D176" s="355" t="s">
        <v>66</v>
      </c>
      <c r="E176" s="356">
        <v>1</v>
      </c>
      <c r="F176" s="327">
        <v>0</v>
      </c>
      <c r="G176" s="358">
        <f t="shared" si="0"/>
        <v>0</v>
      </c>
    </row>
    <row r="177" spans="1:7" s="350" customFormat="1" x14ac:dyDescent="0.25">
      <c r="A177" s="334"/>
      <c r="B177" s="354" t="s">
        <v>1024</v>
      </c>
      <c r="C177" s="359"/>
      <c r="D177" s="355"/>
      <c r="E177" s="356"/>
      <c r="F177" s="327"/>
      <c r="G177" s="358"/>
    </row>
    <row r="178" spans="1:7" s="350" customFormat="1" x14ac:dyDescent="0.25">
      <c r="A178" s="334"/>
      <c r="B178" s="354" t="s">
        <v>1028</v>
      </c>
      <c r="C178" s="359"/>
      <c r="D178" s="355"/>
      <c r="E178" s="356"/>
      <c r="F178" s="327"/>
      <c r="G178" s="358"/>
    </row>
    <row r="179" spans="1:7" s="350" customFormat="1" x14ac:dyDescent="0.25">
      <c r="A179" s="334"/>
      <c r="B179" s="359"/>
      <c r="C179" s="359"/>
      <c r="D179" s="355"/>
      <c r="E179" s="356"/>
      <c r="F179" s="327"/>
      <c r="G179" s="358"/>
    </row>
    <row r="180" spans="1:7" s="350" customFormat="1" x14ac:dyDescent="0.25">
      <c r="A180" s="352" t="s">
        <v>1350</v>
      </c>
      <c r="B180" s="359" t="s">
        <v>477</v>
      </c>
      <c r="C180" s="359" t="s">
        <v>478</v>
      </c>
      <c r="D180" s="355" t="s">
        <v>66</v>
      </c>
      <c r="E180" s="356">
        <v>1</v>
      </c>
      <c r="F180" s="327">
        <v>0</v>
      </c>
      <c r="G180" s="358">
        <f t="shared" si="0"/>
        <v>0</v>
      </c>
    </row>
    <row r="181" spans="1:7" s="350" customFormat="1" x14ac:dyDescent="0.25">
      <c r="A181" s="334"/>
      <c r="B181" s="354" t="s">
        <v>1024</v>
      </c>
      <c r="C181" s="359"/>
      <c r="D181" s="355"/>
      <c r="E181" s="356"/>
      <c r="F181" s="327"/>
      <c r="G181" s="358"/>
    </row>
    <row r="182" spans="1:7" s="350" customFormat="1" x14ac:dyDescent="0.25">
      <c r="A182" s="334"/>
      <c r="B182" s="354" t="s">
        <v>1028</v>
      </c>
      <c r="C182" s="359"/>
      <c r="D182" s="355"/>
      <c r="E182" s="356"/>
      <c r="F182" s="327"/>
      <c r="G182" s="358"/>
    </row>
    <row r="183" spans="1:7" s="350" customFormat="1" x14ac:dyDescent="0.25">
      <c r="A183" s="334"/>
      <c r="B183" s="359"/>
      <c r="C183" s="359"/>
      <c r="D183" s="355"/>
      <c r="E183" s="356"/>
      <c r="F183" s="327"/>
      <c r="G183" s="358"/>
    </row>
    <row r="184" spans="1:7" s="350" customFormat="1" x14ac:dyDescent="0.25">
      <c r="A184" s="352" t="s">
        <v>1351</v>
      </c>
      <c r="B184" s="359" t="s">
        <v>484</v>
      </c>
      <c r="C184" s="359" t="s">
        <v>467</v>
      </c>
      <c r="D184" s="355" t="s">
        <v>66</v>
      </c>
      <c r="E184" s="356">
        <v>1</v>
      </c>
      <c r="F184" s="327">
        <v>0</v>
      </c>
      <c r="G184" s="358">
        <f t="shared" si="0"/>
        <v>0</v>
      </c>
    </row>
    <row r="185" spans="1:7" s="350" customFormat="1" x14ac:dyDescent="0.25">
      <c r="A185" s="334"/>
      <c r="B185" s="354" t="s">
        <v>1024</v>
      </c>
      <c r="C185" s="359"/>
      <c r="D185" s="355"/>
      <c r="E185" s="356"/>
      <c r="F185" s="327"/>
      <c r="G185" s="358"/>
    </row>
    <row r="186" spans="1:7" s="350" customFormat="1" x14ac:dyDescent="0.25">
      <c r="A186" s="334"/>
      <c r="B186" s="354" t="s">
        <v>1028</v>
      </c>
      <c r="C186" s="359"/>
      <c r="D186" s="355"/>
      <c r="E186" s="356"/>
      <c r="F186" s="327"/>
      <c r="G186" s="358"/>
    </row>
    <row r="187" spans="1:7" s="350" customFormat="1" x14ac:dyDescent="0.25">
      <c r="A187" s="334"/>
      <c r="B187" s="359"/>
      <c r="C187" s="359"/>
      <c r="D187" s="355"/>
      <c r="E187" s="356"/>
      <c r="F187" s="327"/>
      <c r="G187" s="358"/>
    </row>
    <row r="188" spans="1:7" s="350" customFormat="1" x14ac:dyDescent="0.25">
      <c r="A188" s="352" t="s">
        <v>1352</v>
      </c>
      <c r="B188" s="359" t="s">
        <v>479</v>
      </c>
      <c r="C188" s="359" t="s">
        <v>480</v>
      </c>
      <c r="D188" s="355" t="s">
        <v>66</v>
      </c>
      <c r="E188" s="356">
        <v>1</v>
      </c>
      <c r="F188" s="327">
        <v>0</v>
      </c>
      <c r="G188" s="358">
        <f t="shared" si="0"/>
        <v>0</v>
      </c>
    </row>
    <row r="189" spans="1:7" s="350" customFormat="1" x14ac:dyDescent="0.25">
      <c r="A189" s="334"/>
      <c r="B189" s="354" t="s">
        <v>1023</v>
      </c>
      <c r="C189" s="359"/>
      <c r="D189" s="355"/>
      <c r="E189" s="356"/>
      <c r="F189" s="327"/>
      <c r="G189" s="358"/>
    </row>
    <row r="190" spans="1:7" s="350" customFormat="1" x14ac:dyDescent="0.25">
      <c r="A190" s="334"/>
      <c r="B190" s="354" t="s">
        <v>1028</v>
      </c>
      <c r="C190" s="359"/>
      <c r="D190" s="355"/>
      <c r="E190" s="356"/>
      <c r="F190" s="327"/>
      <c r="G190" s="358"/>
    </row>
    <row r="191" spans="1:7" s="350" customFormat="1" x14ac:dyDescent="0.25">
      <c r="A191" s="334"/>
      <c r="B191" s="359"/>
      <c r="C191" s="359"/>
      <c r="D191" s="355"/>
      <c r="E191" s="356"/>
      <c r="F191" s="327"/>
      <c r="G191" s="358"/>
    </row>
    <row r="192" spans="1:7" s="350" customFormat="1" x14ac:dyDescent="0.25">
      <c r="A192" s="352" t="s">
        <v>1353</v>
      </c>
      <c r="B192" s="359" t="s">
        <v>882</v>
      </c>
      <c r="C192" s="359" t="s">
        <v>474</v>
      </c>
      <c r="D192" s="355" t="s">
        <v>66</v>
      </c>
      <c r="E192" s="356">
        <v>3</v>
      </c>
      <c r="F192" s="327">
        <v>0</v>
      </c>
      <c r="G192" s="358">
        <f t="shared" ref="G192" si="4">F192*E192</f>
        <v>0</v>
      </c>
    </row>
    <row r="193" spans="1:8" s="350" customFormat="1" x14ac:dyDescent="0.25">
      <c r="A193" s="334"/>
      <c r="B193" s="354" t="s">
        <v>1030</v>
      </c>
      <c r="C193" s="359"/>
      <c r="D193" s="355"/>
      <c r="E193" s="356"/>
      <c r="F193" s="327"/>
      <c r="G193" s="358"/>
    </row>
    <row r="194" spans="1:8" s="350" customFormat="1" x14ac:dyDescent="0.25">
      <c r="A194" s="334"/>
      <c r="B194" s="354" t="s">
        <v>1028</v>
      </c>
      <c r="C194" s="359"/>
      <c r="D194" s="355"/>
      <c r="E194" s="356"/>
      <c r="F194" s="327"/>
      <c r="G194" s="358"/>
    </row>
    <row r="195" spans="1:8" s="350" customFormat="1" x14ac:dyDescent="0.25">
      <c r="A195" s="334"/>
      <c r="B195" s="354"/>
      <c r="C195" s="359"/>
      <c r="D195" s="355"/>
      <c r="E195" s="356"/>
      <c r="F195" s="327"/>
      <c r="G195" s="358"/>
    </row>
    <row r="196" spans="1:8" s="350" customFormat="1" x14ac:dyDescent="0.25">
      <c r="A196" s="334"/>
      <c r="B196" s="107" t="s">
        <v>485</v>
      </c>
      <c r="C196" s="359"/>
      <c r="D196" s="360"/>
      <c r="E196" s="333"/>
      <c r="F196" s="328"/>
      <c r="G196" s="332"/>
    </row>
    <row r="197" spans="1:8" s="350" customFormat="1" x14ac:dyDescent="0.25">
      <c r="A197" s="352" t="s">
        <v>1354</v>
      </c>
      <c r="B197" s="359" t="s">
        <v>487</v>
      </c>
      <c r="C197" s="359" t="s">
        <v>488</v>
      </c>
      <c r="D197" s="355" t="s">
        <v>66</v>
      </c>
      <c r="E197" s="356">
        <v>1</v>
      </c>
      <c r="F197" s="327">
        <v>0</v>
      </c>
      <c r="G197" s="358">
        <f>F197*E197</f>
        <v>0</v>
      </c>
      <c r="H197" s="334"/>
    </row>
    <row r="198" spans="1:8" s="350" customFormat="1" ht="38.25" x14ac:dyDescent="0.25">
      <c r="A198" s="334"/>
      <c r="B198" s="354" t="s">
        <v>1031</v>
      </c>
      <c r="C198" s="359"/>
      <c r="D198" s="361"/>
      <c r="E198" s="333"/>
      <c r="F198" s="329"/>
      <c r="G198" s="332"/>
    </row>
    <row r="199" spans="1:8" s="350" customFormat="1" ht="65.25" customHeight="1" x14ac:dyDescent="0.25">
      <c r="A199" s="334"/>
      <c r="B199" s="354" t="s">
        <v>1032</v>
      </c>
      <c r="C199" s="359"/>
      <c r="D199" s="361"/>
      <c r="E199" s="333"/>
      <c r="F199" s="329"/>
      <c r="G199" s="332"/>
    </row>
    <row r="200" spans="1:8" s="350" customFormat="1" ht="25.5" x14ac:dyDescent="0.25">
      <c r="A200" s="334"/>
      <c r="B200" s="354" t="s">
        <v>1033</v>
      </c>
      <c r="C200" s="359"/>
      <c r="D200" s="361"/>
      <c r="E200" s="333"/>
      <c r="F200" s="329"/>
      <c r="G200" s="332"/>
    </row>
    <row r="201" spans="1:8" s="350" customFormat="1" x14ac:dyDescent="0.25">
      <c r="A201" s="334"/>
      <c r="B201" s="354"/>
      <c r="C201" s="359"/>
      <c r="D201" s="361"/>
      <c r="E201" s="333"/>
      <c r="F201" s="329"/>
      <c r="G201" s="332"/>
    </row>
    <row r="202" spans="1:8" s="350" customFormat="1" x14ac:dyDescent="0.25">
      <c r="A202" s="334"/>
      <c r="B202" s="107" t="s">
        <v>345</v>
      </c>
      <c r="C202" s="359"/>
      <c r="D202" s="360"/>
      <c r="E202" s="333"/>
      <c r="F202" s="328"/>
      <c r="G202" s="332"/>
    </row>
    <row r="203" spans="1:8" s="350" customFormat="1" x14ac:dyDescent="0.25">
      <c r="A203" s="334"/>
      <c r="B203" s="107" t="s">
        <v>489</v>
      </c>
      <c r="C203" s="359"/>
      <c r="D203" s="360"/>
      <c r="E203" s="333"/>
      <c r="F203" s="328"/>
      <c r="G203" s="332"/>
    </row>
    <row r="204" spans="1:8" s="350" customFormat="1" x14ac:dyDescent="0.25">
      <c r="A204" s="352" t="s">
        <v>1355</v>
      </c>
      <c r="B204" s="359" t="s">
        <v>490</v>
      </c>
      <c r="C204" s="359" t="s">
        <v>491</v>
      </c>
      <c r="D204" s="355" t="s">
        <v>66</v>
      </c>
      <c r="E204" s="356">
        <v>1</v>
      </c>
      <c r="F204" s="327">
        <v>0</v>
      </c>
      <c r="G204" s="358">
        <f t="shared" ref="G204:G268" si="5">F204*E204</f>
        <v>0</v>
      </c>
    </row>
    <row r="205" spans="1:8" s="350" customFormat="1" ht="105" customHeight="1" x14ac:dyDescent="0.25">
      <c r="A205" s="334"/>
      <c r="B205" s="354" t="s">
        <v>1034</v>
      </c>
      <c r="C205" s="359"/>
      <c r="D205" s="355"/>
      <c r="E205" s="356"/>
      <c r="F205" s="327"/>
      <c r="G205" s="358"/>
    </row>
    <row r="206" spans="1:8" s="350" customFormat="1" ht="67.5" customHeight="1" x14ac:dyDescent="0.25">
      <c r="A206" s="334"/>
      <c r="B206" s="354" t="s">
        <v>1049</v>
      </c>
      <c r="C206" s="359"/>
      <c r="D206" s="355"/>
      <c r="E206" s="356"/>
      <c r="F206" s="327"/>
      <c r="G206" s="358"/>
    </row>
    <row r="207" spans="1:8" s="350" customFormat="1" ht="76.5" x14ac:dyDescent="0.25">
      <c r="A207" s="334"/>
      <c r="B207" s="354" t="s">
        <v>1036</v>
      </c>
      <c r="C207" s="359"/>
      <c r="D207" s="355"/>
      <c r="E207" s="356"/>
      <c r="F207" s="327"/>
      <c r="G207" s="358"/>
    </row>
    <row r="208" spans="1:8" s="350" customFormat="1" ht="38.25" x14ac:dyDescent="0.25">
      <c r="A208" s="334"/>
      <c r="B208" s="354" t="s">
        <v>1038</v>
      </c>
      <c r="C208" s="359"/>
      <c r="D208" s="355"/>
      <c r="E208" s="356"/>
      <c r="F208" s="327"/>
      <c r="G208" s="358"/>
    </row>
    <row r="209" spans="1:7" s="350" customFormat="1" ht="25.5" x14ac:dyDescent="0.25">
      <c r="A209" s="334"/>
      <c r="B209" s="354" t="s">
        <v>1039</v>
      </c>
      <c r="C209" s="359"/>
      <c r="D209" s="355"/>
      <c r="E209" s="356"/>
      <c r="F209" s="327"/>
      <c r="G209" s="358"/>
    </row>
    <row r="210" spans="1:7" s="350" customFormat="1" ht="78" customHeight="1" x14ac:dyDescent="0.25">
      <c r="A210" s="334"/>
      <c r="B210" s="354" t="s">
        <v>1040</v>
      </c>
      <c r="C210" s="359"/>
      <c r="D210" s="355"/>
      <c r="E210" s="356"/>
      <c r="F210" s="327"/>
      <c r="G210" s="358"/>
    </row>
    <row r="211" spans="1:7" s="350" customFormat="1" x14ac:dyDescent="0.25">
      <c r="A211" s="334"/>
      <c r="B211" s="354" t="s">
        <v>1041</v>
      </c>
      <c r="C211" s="359"/>
      <c r="D211" s="355"/>
      <c r="E211" s="356"/>
      <c r="F211" s="327"/>
      <c r="G211" s="358"/>
    </row>
    <row r="212" spans="1:7" s="350" customFormat="1" ht="38.25" x14ac:dyDescent="0.25">
      <c r="A212" s="334"/>
      <c r="B212" s="354" t="s">
        <v>1042</v>
      </c>
      <c r="C212" s="359"/>
      <c r="D212" s="355"/>
      <c r="E212" s="356"/>
      <c r="F212" s="327"/>
      <c r="G212" s="358"/>
    </row>
    <row r="213" spans="1:7" s="350" customFormat="1" ht="25.5" x14ac:dyDescent="0.25">
      <c r="A213" s="334"/>
      <c r="B213" s="354" t="s">
        <v>1043</v>
      </c>
      <c r="C213" s="359"/>
      <c r="D213" s="355"/>
      <c r="E213" s="356"/>
      <c r="F213" s="327"/>
      <c r="G213" s="358"/>
    </row>
    <row r="214" spans="1:7" s="350" customFormat="1" ht="38.25" x14ac:dyDescent="0.25">
      <c r="A214" s="334"/>
      <c r="B214" s="354" t="s">
        <v>1044</v>
      </c>
      <c r="C214" s="359"/>
      <c r="D214" s="355"/>
      <c r="E214" s="356"/>
      <c r="F214" s="327"/>
      <c r="G214" s="358"/>
    </row>
    <row r="215" spans="1:7" s="350" customFormat="1" x14ac:dyDescent="0.25">
      <c r="A215" s="334"/>
      <c r="B215" s="354" t="s">
        <v>1045</v>
      </c>
      <c r="C215" s="359"/>
      <c r="D215" s="355"/>
      <c r="E215" s="356"/>
      <c r="F215" s="327"/>
      <c r="G215" s="358"/>
    </row>
    <row r="216" spans="1:7" s="350" customFormat="1" ht="25.5" x14ac:dyDescent="0.25">
      <c r="A216" s="334"/>
      <c r="B216" s="354" t="s">
        <v>1046</v>
      </c>
      <c r="C216" s="359"/>
      <c r="D216" s="355"/>
      <c r="E216" s="356"/>
      <c r="F216" s="327"/>
      <c r="G216" s="358"/>
    </row>
    <row r="217" spans="1:7" s="350" customFormat="1" x14ac:dyDescent="0.25">
      <c r="A217" s="334"/>
      <c r="B217" s="359"/>
      <c r="C217" s="359"/>
      <c r="D217" s="355"/>
      <c r="E217" s="356"/>
      <c r="F217" s="327"/>
      <c r="G217" s="358"/>
    </row>
    <row r="218" spans="1:7" s="350" customFormat="1" x14ac:dyDescent="0.25">
      <c r="A218" s="352" t="s">
        <v>1356</v>
      </c>
      <c r="B218" s="359" t="s">
        <v>492</v>
      </c>
      <c r="C218" s="359" t="s">
        <v>457</v>
      </c>
      <c r="D218" s="355" t="s">
        <v>66</v>
      </c>
      <c r="E218" s="356">
        <v>1</v>
      </c>
      <c r="F218" s="327">
        <v>0</v>
      </c>
      <c r="G218" s="358">
        <f t="shared" si="5"/>
        <v>0</v>
      </c>
    </row>
    <row r="219" spans="1:7" s="350" customFormat="1" ht="102" customHeight="1" x14ac:dyDescent="0.25">
      <c r="A219" s="334"/>
      <c r="B219" s="354" t="s">
        <v>1047</v>
      </c>
      <c r="C219" s="359"/>
      <c r="D219" s="355"/>
      <c r="E219" s="356"/>
      <c r="F219" s="327"/>
      <c r="G219" s="358"/>
    </row>
    <row r="220" spans="1:7" s="350" customFormat="1" ht="63.75" customHeight="1" x14ac:dyDescent="0.25">
      <c r="A220" s="334"/>
      <c r="B220" s="354" t="s">
        <v>1048</v>
      </c>
      <c r="C220" s="359"/>
      <c r="D220" s="355"/>
      <c r="E220" s="356"/>
      <c r="F220" s="327"/>
      <c r="G220" s="358"/>
    </row>
    <row r="221" spans="1:7" s="350" customFormat="1" ht="63.75" x14ac:dyDescent="0.25">
      <c r="A221" s="334"/>
      <c r="B221" s="354" t="s">
        <v>1050</v>
      </c>
      <c r="C221" s="359"/>
      <c r="D221" s="355"/>
      <c r="E221" s="356"/>
      <c r="F221" s="327"/>
      <c r="G221" s="358"/>
    </row>
    <row r="222" spans="1:7" s="350" customFormat="1" ht="38.25" x14ac:dyDescent="0.25">
      <c r="A222" s="334"/>
      <c r="B222" s="354" t="s">
        <v>1038</v>
      </c>
      <c r="C222" s="359"/>
      <c r="D222" s="355"/>
      <c r="E222" s="356"/>
      <c r="F222" s="327"/>
      <c r="G222" s="358"/>
    </row>
    <row r="223" spans="1:7" s="350" customFormat="1" ht="25.5" x14ac:dyDescent="0.25">
      <c r="A223" s="334"/>
      <c r="B223" s="354" t="s">
        <v>1039</v>
      </c>
      <c r="C223" s="359"/>
      <c r="D223" s="355"/>
      <c r="E223" s="356"/>
      <c r="F223" s="327"/>
      <c r="G223" s="358"/>
    </row>
    <row r="224" spans="1:7" s="350" customFormat="1" ht="76.5" x14ac:dyDescent="0.25">
      <c r="A224" s="334"/>
      <c r="B224" s="354" t="s">
        <v>1040</v>
      </c>
      <c r="C224" s="359"/>
      <c r="D224" s="355"/>
      <c r="E224" s="356"/>
      <c r="F224" s="327"/>
      <c r="G224" s="358"/>
    </row>
    <row r="225" spans="1:7" s="350" customFormat="1" x14ac:dyDescent="0.25">
      <c r="A225" s="334"/>
      <c r="B225" s="354" t="s">
        <v>1041</v>
      </c>
      <c r="C225" s="359"/>
      <c r="D225" s="355"/>
      <c r="E225" s="356"/>
      <c r="F225" s="327"/>
      <c r="G225" s="358"/>
    </row>
    <row r="226" spans="1:7" s="350" customFormat="1" ht="38.25" x14ac:dyDescent="0.25">
      <c r="A226" s="334"/>
      <c r="B226" s="354" t="s">
        <v>1042</v>
      </c>
      <c r="C226" s="359"/>
      <c r="D226" s="355"/>
      <c r="E226" s="356"/>
      <c r="F226" s="327"/>
      <c r="G226" s="358"/>
    </row>
    <row r="227" spans="1:7" s="350" customFormat="1" ht="25.5" x14ac:dyDescent="0.25">
      <c r="A227" s="334"/>
      <c r="B227" s="354" t="s">
        <v>1043</v>
      </c>
      <c r="C227" s="359"/>
      <c r="D227" s="355"/>
      <c r="E227" s="356"/>
      <c r="F227" s="327"/>
      <c r="G227" s="358"/>
    </row>
    <row r="228" spans="1:7" s="350" customFormat="1" ht="38.25" x14ac:dyDescent="0.25">
      <c r="A228" s="334"/>
      <c r="B228" s="354" t="s">
        <v>1044</v>
      </c>
      <c r="C228" s="359"/>
      <c r="D228" s="355"/>
      <c r="E228" s="356"/>
      <c r="F228" s="327"/>
      <c r="G228" s="358"/>
    </row>
    <row r="229" spans="1:7" s="350" customFormat="1" x14ac:dyDescent="0.25">
      <c r="A229" s="334"/>
      <c r="B229" s="354" t="s">
        <v>1045</v>
      </c>
      <c r="C229" s="359"/>
      <c r="D229" s="355"/>
      <c r="E229" s="356"/>
      <c r="F229" s="327"/>
      <c r="G229" s="358"/>
    </row>
    <row r="230" spans="1:7" s="350" customFormat="1" ht="25.5" x14ac:dyDescent="0.25">
      <c r="A230" s="334"/>
      <c r="B230" s="354" t="s">
        <v>1046</v>
      </c>
      <c r="C230" s="359"/>
      <c r="D230" s="355"/>
      <c r="E230" s="356"/>
      <c r="F230" s="327"/>
      <c r="G230" s="358"/>
    </row>
    <row r="231" spans="1:7" s="350" customFormat="1" x14ac:dyDescent="0.25">
      <c r="A231" s="334"/>
      <c r="B231" s="359"/>
      <c r="C231" s="359"/>
      <c r="D231" s="355"/>
      <c r="E231" s="356"/>
      <c r="F231" s="327"/>
      <c r="G231" s="358"/>
    </row>
    <row r="232" spans="1:7" s="350" customFormat="1" x14ac:dyDescent="0.25">
      <c r="A232" s="352" t="s">
        <v>1357</v>
      </c>
      <c r="B232" s="359" t="s">
        <v>494</v>
      </c>
      <c r="C232" s="359" t="s">
        <v>495</v>
      </c>
      <c r="D232" s="355" t="s">
        <v>66</v>
      </c>
      <c r="E232" s="356">
        <v>1</v>
      </c>
      <c r="F232" s="327">
        <v>0</v>
      </c>
      <c r="G232" s="358">
        <f t="shared" si="5"/>
        <v>0</v>
      </c>
    </row>
    <row r="233" spans="1:7" s="350" customFormat="1" ht="104.25" customHeight="1" x14ac:dyDescent="0.25">
      <c r="A233" s="334"/>
      <c r="B233" s="354" t="s">
        <v>1051</v>
      </c>
      <c r="C233" s="359"/>
      <c r="D233" s="355"/>
      <c r="E233" s="356"/>
      <c r="F233" s="327"/>
      <c r="G233" s="358"/>
    </row>
    <row r="234" spans="1:7" s="350" customFormat="1" ht="66" customHeight="1" x14ac:dyDescent="0.25">
      <c r="A234" s="334"/>
      <c r="B234" s="354" t="s">
        <v>1052</v>
      </c>
      <c r="C234" s="359"/>
      <c r="D234" s="355"/>
      <c r="E234" s="356"/>
      <c r="F234" s="327"/>
      <c r="G234" s="358"/>
    </row>
    <row r="235" spans="1:7" s="350" customFormat="1" ht="63.75" x14ac:dyDescent="0.25">
      <c r="A235" s="334"/>
      <c r="B235" s="354" t="s">
        <v>1053</v>
      </c>
      <c r="C235" s="359"/>
      <c r="D235" s="355"/>
      <c r="E235" s="356"/>
      <c r="F235" s="327"/>
      <c r="G235" s="358"/>
    </row>
    <row r="236" spans="1:7" s="350" customFormat="1" ht="38.25" x14ac:dyDescent="0.25">
      <c r="A236" s="334"/>
      <c r="B236" s="354" t="s">
        <v>1038</v>
      </c>
      <c r="C236" s="359"/>
      <c r="D236" s="355"/>
      <c r="E236" s="356"/>
      <c r="F236" s="327"/>
      <c r="G236" s="358"/>
    </row>
    <row r="237" spans="1:7" s="350" customFormat="1" ht="25.5" x14ac:dyDescent="0.25">
      <c r="A237" s="334"/>
      <c r="B237" s="354" t="s">
        <v>1039</v>
      </c>
      <c r="C237" s="359"/>
      <c r="D237" s="355"/>
      <c r="E237" s="356"/>
      <c r="F237" s="327"/>
      <c r="G237" s="358"/>
    </row>
    <row r="238" spans="1:7" s="350" customFormat="1" ht="76.5" x14ac:dyDescent="0.25">
      <c r="A238" s="334"/>
      <c r="B238" s="354" t="s">
        <v>1040</v>
      </c>
      <c r="C238" s="359"/>
      <c r="D238" s="355"/>
      <c r="E238" s="356"/>
      <c r="F238" s="327"/>
      <c r="G238" s="358"/>
    </row>
    <row r="239" spans="1:7" s="350" customFormat="1" x14ac:dyDescent="0.25">
      <c r="A239" s="334"/>
      <c r="B239" s="354" t="s">
        <v>1041</v>
      </c>
      <c r="C239" s="359"/>
      <c r="D239" s="355"/>
      <c r="E239" s="356"/>
      <c r="F239" s="327"/>
      <c r="G239" s="358"/>
    </row>
    <row r="240" spans="1:7" s="350" customFormat="1" ht="38.25" x14ac:dyDescent="0.25">
      <c r="A240" s="334"/>
      <c r="B240" s="354" t="s">
        <v>1042</v>
      </c>
      <c r="C240" s="359"/>
      <c r="D240" s="355"/>
      <c r="E240" s="356"/>
      <c r="F240" s="327"/>
      <c r="G240" s="358"/>
    </row>
    <row r="241" spans="1:7" s="350" customFormat="1" ht="25.5" x14ac:dyDescent="0.25">
      <c r="A241" s="334"/>
      <c r="B241" s="354" t="s">
        <v>1043</v>
      </c>
      <c r="C241" s="359"/>
      <c r="D241" s="355"/>
      <c r="E241" s="356"/>
      <c r="F241" s="327"/>
      <c r="G241" s="358"/>
    </row>
    <row r="242" spans="1:7" s="350" customFormat="1" ht="38.25" x14ac:dyDescent="0.25">
      <c r="A242" s="334"/>
      <c r="B242" s="354" t="s">
        <v>1044</v>
      </c>
      <c r="C242" s="359"/>
      <c r="D242" s="355"/>
      <c r="E242" s="356"/>
      <c r="F242" s="327"/>
      <c r="G242" s="358"/>
    </row>
    <row r="243" spans="1:7" s="350" customFormat="1" x14ac:dyDescent="0.25">
      <c r="A243" s="334"/>
      <c r="B243" s="354" t="s">
        <v>1045</v>
      </c>
      <c r="C243" s="359"/>
      <c r="D243" s="355"/>
      <c r="E243" s="356"/>
      <c r="F243" s="327"/>
      <c r="G243" s="358"/>
    </row>
    <row r="244" spans="1:7" s="350" customFormat="1" ht="25.5" x14ac:dyDescent="0.25">
      <c r="A244" s="334"/>
      <c r="B244" s="354" t="s">
        <v>1046</v>
      </c>
      <c r="C244" s="359"/>
      <c r="D244" s="355"/>
      <c r="E244" s="356"/>
      <c r="F244" s="327"/>
      <c r="G244" s="358"/>
    </row>
    <row r="245" spans="1:7" s="350" customFormat="1" x14ac:dyDescent="0.25">
      <c r="A245" s="334"/>
      <c r="B245" s="359"/>
      <c r="C245" s="359"/>
      <c r="D245" s="355"/>
      <c r="E245" s="356"/>
      <c r="F245" s="327"/>
      <c r="G245" s="358"/>
    </row>
    <row r="246" spans="1:7" s="350" customFormat="1" x14ac:dyDescent="0.25">
      <c r="A246" s="352" t="s">
        <v>1358</v>
      </c>
      <c r="B246" s="359" t="s">
        <v>867</v>
      </c>
      <c r="C246" s="359" t="s">
        <v>866</v>
      </c>
      <c r="D246" s="355" t="s">
        <v>32</v>
      </c>
      <c r="E246" s="356">
        <v>1</v>
      </c>
      <c r="F246" s="327">
        <v>0</v>
      </c>
      <c r="G246" s="358">
        <f t="shared" si="5"/>
        <v>0</v>
      </c>
    </row>
    <row r="247" spans="1:7" s="350" customFormat="1" ht="102" x14ac:dyDescent="0.25">
      <c r="A247" s="334"/>
      <c r="B247" s="354" t="s">
        <v>1054</v>
      </c>
      <c r="C247" s="359"/>
      <c r="D247" s="355"/>
      <c r="E247" s="356"/>
      <c r="F247" s="327"/>
      <c r="G247" s="358"/>
    </row>
    <row r="248" spans="1:7" s="350" customFormat="1" ht="65.25" customHeight="1" x14ac:dyDescent="0.25">
      <c r="A248" s="334"/>
      <c r="B248" s="354" t="s">
        <v>1052</v>
      </c>
      <c r="C248" s="359"/>
      <c r="D248" s="355"/>
      <c r="E248" s="356"/>
      <c r="F248" s="327"/>
      <c r="G248" s="358"/>
    </row>
    <row r="249" spans="1:7" s="350" customFormat="1" ht="51" x14ac:dyDescent="0.25">
      <c r="A249" s="334"/>
      <c r="B249" s="354" t="s">
        <v>1055</v>
      </c>
      <c r="C249" s="359"/>
      <c r="D249" s="355"/>
      <c r="E249" s="356"/>
      <c r="F249" s="327"/>
      <c r="G249" s="358"/>
    </row>
    <row r="250" spans="1:7" s="350" customFormat="1" ht="65.25" customHeight="1" x14ac:dyDescent="0.25">
      <c r="A250" s="334"/>
      <c r="B250" s="354" t="s">
        <v>1056</v>
      </c>
      <c r="C250" s="359"/>
      <c r="D250" s="355"/>
      <c r="E250" s="356"/>
      <c r="F250" s="327"/>
      <c r="G250" s="358"/>
    </row>
    <row r="251" spans="1:7" s="350" customFormat="1" x14ac:dyDescent="0.25">
      <c r="A251" s="334"/>
      <c r="B251" s="354" t="s">
        <v>1057</v>
      </c>
      <c r="C251" s="359"/>
      <c r="D251" s="355"/>
      <c r="E251" s="356"/>
      <c r="F251" s="327"/>
      <c r="G251" s="358"/>
    </row>
    <row r="252" spans="1:7" s="350" customFormat="1" ht="38.25" x14ac:dyDescent="0.25">
      <c r="A252" s="334"/>
      <c r="B252" s="354" t="s">
        <v>1058</v>
      </c>
      <c r="C252" s="359"/>
      <c r="D252" s="355"/>
      <c r="E252" s="356"/>
      <c r="F252" s="327"/>
      <c r="G252" s="358"/>
    </row>
    <row r="253" spans="1:7" s="350" customFormat="1" ht="78.75" customHeight="1" x14ac:dyDescent="0.25">
      <c r="A253" s="334"/>
      <c r="B253" s="354" t="s">
        <v>1040</v>
      </c>
      <c r="C253" s="359"/>
      <c r="D253" s="355"/>
      <c r="E253" s="356"/>
      <c r="F253" s="327"/>
      <c r="G253" s="358"/>
    </row>
    <row r="254" spans="1:7" s="350" customFormat="1" x14ac:dyDescent="0.25">
      <c r="A254" s="334"/>
      <c r="B254" s="354" t="s">
        <v>1041</v>
      </c>
      <c r="C254" s="359"/>
      <c r="D254" s="355"/>
      <c r="E254" s="356"/>
      <c r="F254" s="327"/>
      <c r="G254" s="358"/>
    </row>
    <row r="255" spans="1:7" s="350" customFormat="1" ht="38.25" x14ac:dyDescent="0.25">
      <c r="A255" s="334"/>
      <c r="B255" s="354" t="s">
        <v>1042</v>
      </c>
      <c r="C255" s="359"/>
      <c r="D255" s="355"/>
      <c r="E255" s="356"/>
      <c r="F255" s="327"/>
      <c r="G255" s="358"/>
    </row>
    <row r="256" spans="1:7" s="350" customFormat="1" ht="25.5" x14ac:dyDescent="0.25">
      <c r="A256" s="334"/>
      <c r="B256" s="354" t="s">
        <v>1043</v>
      </c>
      <c r="C256" s="359"/>
      <c r="D256" s="355"/>
      <c r="E256" s="356"/>
      <c r="F256" s="327"/>
      <c r="G256" s="358"/>
    </row>
    <row r="257" spans="1:7" s="350" customFormat="1" ht="38.25" x14ac:dyDescent="0.25">
      <c r="A257" s="334"/>
      <c r="B257" s="354" t="s">
        <v>1044</v>
      </c>
      <c r="C257" s="359"/>
      <c r="D257" s="355"/>
      <c r="E257" s="356"/>
      <c r="F257" s="327"/>
      <c r="G257" s="358"/>
    </row>
    <row r="258" spans="1:7" s="350" customFormat="1" x14ac:dyDescent="0.25">
      <c r="A258" s="334"/>
      <c r="B258" s="354" t="s">
        <v>1045</v>
      </c>
      <c r="C258" s="359"/>
      <c r="D258" s="355"/>
      <c r="E258" s="356"/>
      <c r="F258" s="327"/>
      <c r="G258" s="358"/>
    </row>
    <row r="259" spans="1:7" s="350" customFormat="1" ht="25.5" x14ac:dyDescent="0.25">
      <c r="A259" s="334"/>
      <c r="B259" s="354" t="s">
        <v>1046</v>
      </c>
      <c r="C259" s="359"/>
      <c r="D259" s="355"/>
      <c r="E259" s="356"/>
      <c r="F259" s="327"/>
      <c r="G259" s="358"/>
    </row>
    <row r="260" spans="1:7" s="350" customFormat="1" x14ac:dyDescent="0.25">
      <c r="A260" s="334"/>
      <c r="B260" s="359"/>
      <c r="C260" s="359"/>
      <c r="D260" s="355"/>
      <c r="E260" s="356"/>
      <c r="F260" s="327"/>
      <c r="G260" s="358"/>
    </row>
    <row r="261" spans="1:7" s="350" customFormat="1" x14ac:dyDescent="0.25">
      <c r="A261" s="352" t="s">
        <v>1359</v>
      </c>
      <c r="B261" s="359" t="s">
        <v>497</v>
      </c>
      <c r="C261" s="359" t="s">
        <v>498</v>
      </c>
      <c r="D261" s="355" t="s">
        <v>66</v>
      </c>
      <c r="E261" s="356">
        <v>1</v>
      </c>
      <c r="F261" s="327">
        <v>0</v>
      </c>
      <c r="G261" s="358">
        <f t="shared" si="5"/>
        <v>0</v>
      </c>
    </row>
    <row r="262" spans="1:7" s="350" customFormat="1" ht="102" x14ac:dyDescent="0.25">
      <c r="A262" s="334"/>
      <c r="B262" s="354" t="s">
        <v>1059</v>
      </c>
      <c r="C262" s="359"/>
      <c r="D262" s="355"/>
      <c r="E262" s="356"/>
      <c r="F262" s="327"/>
      <c r="G262" s="358"/>
    </row>
    <row r="263" spans="1:7" s="350" customFormat="1" ht="75.75" customHeight="1" x14ac:dyDescent="0.25">
      <c r="A263" s="334"/>
      <c r="B263" s="354" t="s">
        <v>1060</v>
      </c>
      <c r="C263" s="359"/>
      <c r="D263" s="355"/>
      <c r="E263" s="356"/>
      <c r="F263" s="327"/>
      <c r="G263" s="358"/>
    </row>
    <row r="264" spans="1:7" s="350" customFormat="1" x14ac:dyDescent="0.25">
      <c r="A264" s="334"/>
      <c r="B264" s="354" t="s">
        <v>1061</v>
      </c>
      <c r="C264" s="359"/>
      <c r="D264" s="355"/>
      <c r="E264" s="356"/>
      <c r="F264" s="327"/>
      <c r="G264" s="358"/>
    </row>
    <row r="265" spans="1:7" s="350" customFormat="1" ht="25.5" x14ac:dyDescent="0.25">
      <c r="A265" s="334"/>
      <c r="B265" s="354" t="s">
        <v>1037</v>
      </c>
      <c r="C265" s="359"/>
      <c r="D265" s="355"/>
      <c r="E265" s="356"/>
      <c r="F265" s="327"/>
      <c r="G265" s="358"/>
    </row>
    <row r="266" spans="1:7" s="350" customFormat="1" ht="25.5" x14ac:dyDescent="0.25">
      <c r="A266" s="334"/>
      <c r="B266" s="354" t="s">
        <v>1062</v>
      </c>
      <c r="C266" s="359"/>
      <c r="D266" s="355"/>
      <c r="E266" s="356"/>
      <c r="F266" s="327"/>
      <c r="G266" s="358"/>
    </row>
    <row r="267" spans="1:7" s="350" customFormat="1" x14ac:dyDescent="0.25">
      <c r="A267" s="334"/>
      <c r="B267" s="359"/>
      <c r="C267" s="359"/>
      <c r="D267" s="355"/>
      <c r="E267" s="356"/>
      <c r="F267" s="327"/>
      <c r="G267" s="358"/>
    </row>
    <row r="268" spans="1:7" s="350" customFormat="1" x14ac:dyDescent="0.25">
      <c r="A268" s="352" t="s">
        <v>1360</v>
      </c>
      <c r="B268" s="359" t="s">
        <v>499</v>
      </c>
      <c r="C268" s="359" t="s">
        <v>500</v>
      </c>
      <c r="D268" s="355" t="s">
        <v>66</v>
      </c>
      <c r="E268" s="356">
        <v>1</v>
      </c>
      <c r="F268" s="327">
        <v>0</v>
      </c>
      <c r="G268" s="358">
        <f t="shared" si="5"/>
        <v>0</v>
      </c>
    </row>
    <row r="269" spans="1:7" s="350" customFormat="1" ht="143.25" customHeight="1" x14ac:dyDescent="0.25">
      <c r="A269" s="334"/>
      <c r="B269" s="354" t="s">
        <v>1063</v>
      </c>
      <c r="C269" s="359"/>
      <c r="D269" s="355"/>
      <c r="E269" s="356"/>
      <c r="F269" s="327"/>
      <c r="G269" s="358"/>
    </row>
    <row r="270" spans="1:7" s="350" customFormat="1" ht="77.25" customHeight="1" x14ac:dyDescent="0.25">
      <c r="A270" s="334"/>
      <c r="B270" s="354" t="s">
        <v>1035</v>
      </c>
      <c r="C270" s="359"/>
      <c r="D270" s="355"/>
      <c r="E270" s="356"/>
      <c r="F270" s="327"/>
      <c r="G270" s="358"/>
    </row>
    <row r="271" spans="1:7" s="350" customFormat="1" ht="63.75" x14ac:dyDescent="0.25">
      <c r="A271" s="334"/>
      <c r="B271" s="354" t="s">
        <v>1064</v>
      </c>
      <c r="C271" s="359"/>
      <c r="D271" s="355"/>
      <c r="E271" s="356"/>
      <c r="F271" s="327"/>
      <c r="G271" s="358"/>
    </row>
    <row r="272" spans="1:7" s="350" customFormat="1" ht="25.5" x14ac:dyDescent="0.25">
      <c r="A272" s="334"/>
      <c r="B272" s="354" t="s">
        <v>1037</v>
      </c>
      <c r="C272" s="359"/>
      <c r="D272" s="355"/>
      <c r="E272" s="356"/>
      <c r="F272" s="327"/>
      <c r="G272" s="358"/>
    </row>
    <row r="273" spans="1:7" s="350" customFormat="1" ht="25.5" x14ac:dyDescent="0.25">
      <c r="A273" s="334"/>
      <c r="B273" s="354" t="s">
        <v>1062</v>
      </c>
      <c r="C273" s="359"/>
      <c r="D273" s="355"/>
      <c r="E273" s="356"/>
      <c r="F273" s="327"/>
      <c r="G273" s="358"/>
    </row>
    <row r="274" spans="1:7" s="350" customFormat="1" x14ac:dyDescent="0.25">
      <c r="A274" s="334"/>
      <c r="B274" s="354"/>
      <c r="C274" s="359"/>
      <c r="D274" s="355"/>
      <c r="E274" s="356"/>
      <c r="F274" s="327"/>
      <c r="G274" s="358"/>
    </row>
    <row r="275" spans="1:7" s="350" customFormat="1" x14ac:dyDescent="0.25">
      <c r="A275" s="352" t="s">
        <v>1361</v>
      </c>
      <c r="B275" s="359" t="s">
        <v>791</v>
      </c>
      <c r="C275" s="359" t="s">
        <v>493</v>
      </c>
      <c r="D275" s="355" t="s">
        <v>66</v>
      </c>
      <c r="E275" s="356">
        <v>1</v>
      </c>
      <c r="F275" s="327">
        <v>0</v>
      </c>
      <c r="G275" s="358">
        <f>F275*E275</f>
        <v>0</v>
      </c>
    </row>
    <row r="276" spans="1:7" s="350" customFormat="1" ht="103.5" customHeight="1" x14ac:dyDescent="0.25">
      <c r="A276" s="334"/>
      <c r="B276" s="354" t="s">
        <v>1047</v>
      </c>
      <c r="C276" s="359"/>
      <c r="D276" s="355"/>
      <c r="E276" s="356"/>
      <c r="F276" s="327"/>
      <c r="G276" s="358"/>
    </row>
    <row r="277" spans="1:7" s="350" customFormat="1" ht="78.75" customHeight="1" x14ac:dyDescent="0.25">
      <c r="A277" s="334"/>
      <c r="B277" s="354" t="s">
        <v>1035</v>
      </c>
      <c r="C277" s="359"/>
      <c r="D277" s="355"/>
      <c r="E277" s="356"/>
      <c r="F277" s="327"/>
      <c r="G277" s="358"/>
    </row>
    <row r="278" spans="1:7" s="350" customFormat="1" ht="76.5" x14ac:dyDescent="0.25">
      <c r="A278" s="334"/>
      <c r="B278" s="354" t="s">
        <v>1065</v>
      </c>
      <c r="C278" s="359"/>
      <c r="D278" s="355"/>
      <c r="E278" s="356"/>
      <c r="F278" s="327"/>
      <c r="G278" s="358"/>
    </row>
    <row r="279" spans="1:7" s="350" customFormat="1" ht="25.5" x14ac:dyDescent="0.25">
      <c r="A279" s="334"/>
      <c r="B279" s="354" t="s">
        <v>1037</v>
      </c>
      <c r="C279" s="359"/>
      <c r="D279" s="355"/>
      <c r="E279" s="356"/>
      <c r="F279" s="327"/>
      <c r="G279" s="358"/>
    </row>
    <row r="280" spans="1:7" s="350" customFormat="1" ht="25.5" x14ac:dyDescent="0.25">
      <c r="A280" s="334"/>
      <c r="B280" s="354" t="s">
        <v>1062</v>
      </c>
      <c r="C280" s="359"/>
      <c r="D280" s="355"/>
      <c r="E280" s="356"/>
      <c r="F280" s="327"/>
      <c r="G280" s="358"/>
    </row>
    <row r="281" spans="1:7" s="350" customFormat="1" ht="78" customHeight="1" x14ac:dyDescent="0.25">
      <c r="A281" s="334"/>
      <c r="B281" s="354" t="s">
        <v>1040</v>
      </c>
      <c r="C281" s="359"/>
      <c r="D281" s="355"/>
      <c r="E281" s="356"/>
      <c r="F281" s="327"/>
      <c r="G281" s="358"/>
    </row>
    <row r="282" spans="1:7" s="350" customFormat="1" x14ac:dyDescent="0.25">
      <c r="A282" s="334"/>
      <c r="B282" s="354" t="s">
        <v>1041</v>
      </c>
      <c r="C282" s="359"/>
      <c r="D282" s="355"/>
      <c r="E282" s="356"/>
      <c r="F282" s="327"/>
      <c r="G282" s="358"/>
    </row>
    <row r="283" spans="1:7" s="350" customFormat="1" ht="38.25" x14ac:dyDescent="0.25">
      <c r="A283" s="334"/>
      <c r="B283" s="354" t="s">
        <v>1042</v>
      </c>
      <c r="C283" s="359"/>
      <c r="D283" s="355"/>
      <c r="E283" s="356"/>
      <c r="F283" s="327"/>
      <c r="G283" s="358"/>
    </row>
    <row r="284" spans="1:7" s="350" customFormat="1" ht="25.5" x14ac:dyDescent="0.25">
      <c r="A284" s="334"/>
      <c r="B284" s="354" t="s">
        <v>1043</v>
      </c>
      <c r="C284" s="359"/>
      <c r="D284" s="355"/>
      <c r="E284" s="356"/>
      <c r="F284" s="327"/>
      <c r="G284" s="358"/>
    </row>
    <row r="285" spans="1:7" s="350" customFormat="1" ht="38.25" x14ac:dyDescent="0.25">
      <c r="A285" s="334"/>
      <c r="B285" s="354" t="s">
        <v>1044</v>
      </c>
      <c r="C285" s="359"/>
      <c r="D285" s="355"/>
      <c r="E285" s="356"/>
      <c r="F285" s="327"/>
      <c r="G285" s="358"/>
    </row>
    <row r="286" spans="1:7" s="350" customFormat="1" x14ac:dyDescent="0.25">
      <c r="A286" s="334"/>
      <c r="B286" s="354" t="s">
        <v>1045</v>
      </c>
      <c r="C286" s="359"/>
      <c r="D286" s="355"/>
      <c r="E286" s="356"/>
      <c r="F286" s="327"/>
      <c r="G286" s="358"/>
    </row>
    <row r="287" spans="1:7" s="350" customFormat="1" ht="25.5" x14ac:dyDescent="0.25">
      <c r="A287" s="334"/>
      <c r="B287" s="354" t="s">
        <v>1046</v>
      </c>
      <c r="C287" s="359"/>
      <c r="D287" s="355"/>
      <c r="E287" s="356"/>
      <c r="F287" s="327"/>
      <c r="G287" s="358"/>
    </row>
    <row r="288" spans="1:7" s="350" customFormat="1" x14ac:dyDescent="0.25">
      <c r="A288" s="334"/>
      <c r="B288" s="354"/>
      <c r="C288" s="359"/>
      <c r="D288" s="355"/>
      <c r="E288" s="356"/>
      <c r="F288" s="327"/>
      <c r="G288" s="358"/>
    </row>
    <row r="289" spans="1:7" s="350" customFormat="1" ht="33" x14ac:dyDescent="0.25">
      <c r="A289" s="352" t="s">
        <v>1362</v>
      </c>
      <c r="B289" s="359" t="s">
        <v>1066</v>
      </c>
      <c r="C289" s="359" t="s">
        <v>883</v>
      </c>
      <c r="D289" s="355" t="s">
        <v>66</v>
      </c>
      <c r="E289" s="356">
        <v>1</v>
      </c>
      <c r="F289" s="327">
        <v>0</v>
      </c>
      <c r="G289" s="358">
        <f t="shared" ref="G289" si="6">F289*E289</f>
        <v>0</v>
      </c>
    </row>
    <row r="290" spans="1:7" s="350" customFormat="1" ht="103.5" customHeight="1" x14ac:dyDescent="0.25">
      <c r="A290" s="334"/>
      <c r="B290" s="354" t="s">
        <v>1067</v>
      </c>
      <c r="C290" s="359"/>
      <c r="D290" s="355"/>
      <c r="E290" s="356"/>
      <c r="F290" s="327"/>
      <c r="G290" s="358"/>
    </row>
    <row r="291" spans="1:7" s="350" customFormat="1" ht="78.75" customHeight="1" x14ac:dyDescent="0.25">
      <c r="A291" s="334"/>
      <c r="B291" s="354" t="s">
        <v>1035</v>
      </c>
      <c r="C291" s="359"/>
      <c r="D291" s="355"/>
      <c r="E291" s="356"/>
      <c r="F291" s="327"/>
      <c r="G291" s="358"/>
    </row>
    <row r="292" spans="1:7" s="350" customFormat="1" x14ac:dyDescent="0.25">
      <c r="A292" s="334"/>
      <c r="B292" s="354" t="s">
        <v>1061</v>
      </c>
      <c r="C292" s="359"/>
      <c r="D292" s="355"/>
      <c r="E292" s="356"/>
      <c r="F292" s="327"/>
      <c r="G292" s="358"/>
    </row>
    <row r="293" spans="1:7" s="350" customFormat="1" ht="25.5" x14ac:dyDescent="0.25">
      <c r="A293" s="334"/>
      <c r="B293" s="354" t="s">
        <v>1037</v>
      </c>
      <c r="C293" s="359"/>
      <c r="D293" s="355"/>
      <c r="E293" s="356"/>
      <c r="F293" s="327"/>
      <c r="G293" s="358"/>
    </row>
    <row r="294" spans="1:7" s="350" customFormat="1" ht="25.5" x14ac:dyDescent="0.25">
      <c r="A294" s="334"/>
      <c r="B294" s="354" t="s">
        <v>1062</v>
      </c>
      <c r="C294" s="359"/>
      <c r="D294" s="355"/>
      <c r="E294" s="356"/>
      <c r="F294" s="327"/>
      <c r="G294" s="358"/>
    </row>
    <row r="295" spans="1:7" s="350" customFormat="1" ht="78" customHeight="1" x14ac:dyDescent="0.25">
      <c r="A295" s="334"/>
      <c r="B295" s="354" t="s">
        <v>1040</v>
      </c>
      <c r="C295" s="359"/>
      <c r="D295" s="355"/>
      <c r="E295" s="356"/>
      <c r="F295" s="327"/>
      <c r="G295" s="358"/>
    </row>
    <row r="296" spans="1:7" s="350" customFormat="1" x14ac:dyDescent="0.25">
      <c r="A296" s="334"/>
      <c r="B296" s="354" t="s">
        <v>1041</v>
      </c>
      <c r="C296" s="359"/>
      <c r="D296" s="355"/>
      <c r="E296" s="356"/>
      <c r="F296" s="327"/>
      <c r="G296" s="358"/>
    </row>
    <row r="297" spans="1:7" s="350" customFormat="1" ht="38.25" x14ac:dyDescent="0.25">
      <c r="A297" s="334"/>
      <c r="B297" s="354" t="s">
        <v>1042</v>
      </c>
      <c r="C297" s="359"/>
      <c r="D297" s="355"/>
      <c r="E297" s="356"/>
      <c r="F297" s="327"/>
      <c r="G297" s="358"/>
    </row>
    <row r="298" spans="1:7" s="350" customFormat="1" ht="25.5" x14ac:dyDescent="0.25">
      <c r="A298" s="334"/>
      <c r="B298" s="354" t="s">
        <v>1043</v>
      </c>
      <c r="C298" s="359"/>
      <c r="D298" s="355"/>
      <c r="E298" s="356"/>
      <c r="F298" s="327"/>
      <c r="G298" s="358"/>
    </row>
    <row r="299" spans="1:7" s="350" customFormat="1" ht="38.25" x14ac:dyDescent="0.25">
      <c r="A299" s="334"/>
      <c r="B299" s="354" t="s">
        <v>1044</v>
      </c>
      <c r="C299" s="359"/>
      <c r="D299" s="355"/>
      <c r="E299" s="356"/>
      <c r="F299" s="327"/>
      <c r="G299" s="358"/>
    </row>
    <row r="300" spans="1:7" s="350" customFormat="1" x14ac:dyDescent="0.25">
      <c r="A300" s="334"/>
      <c r="B300" s="354" t="s">
        <v>1045</v>
      </c>
      <c r="C300" s="359"/>
      <c r="D300" s="355"/>
      <c r="E300" s="356"/>
      <c r="F300" s="327"/>
      <c r="G300" s="358"/>
    </row>
    <row r="301" spans="1:7" s="350" customFormat="1" ht="25.5" x14ac:dyDescent="0.25">
      <c r="A301" s="334"/>
      <c r="B301" s="354" t="s">
        <v>1046</v>
      </c>
      <c r="C301" s="359"/>
      <c r="D301" s="355"/>
      <c r="E301" s="356"/>
      <c r="F301" s="327"/>
      <c r="G301" s="358"/>
    </row>
    <row r="302" spans="1:7" s="350" customFormat="1" x14ac:dyDescent="0.25">
      <c r="A302" s="334"/>
      <c r="B302" s="359"/>
      <c r="C302" s="359"/>
      <c r="D302" s="355"/>
      <c r="E302" s="356"/>
      <c r="F302" s="327"/>
      <c r="G302" s="358"/>
    </row>
    <row r="303" spans="1:7" s="350" customFormat="1" ht="33" x14ac:dyDescent="0.25">
      <c r="A303" s="352" t="s">
        <v>1363</v>
      </c>
      <c r="B303" s="359" t="s">
        <v>884</v>
      </c>
      <c r="C303" s="359" t="s">
        <v>883</v>
      </c>
      <c r="D303" s="355" t="s">
        <v>66</v>
      </c>
      <c r="E303" s="356">
        <v>1</v>
      </c>
      <c r="F303" s="327">
        <v>0</v>
      </c>
      <c r="G303" s="358">
        <f t="shared" ref="G303" si="7">F303*E303</f>
        <v>0</v>
      </c>
    </row>
    <row r="304" spans="1:7" s="350" customFormat="1" ht="103.5" customHeight="1" x14ac:dyDescent="0.25">
      <c r="A304" s="334"/>
      <c r="B304" s="354" t="s">
        <v>1067</v>
      </c>
      <c r="C304" s="359"/>
      <c r="D304" s="355"/>
      <c r="E304" s="356"/>
      <c r="F304" s="327"/>
      <c r="G304" s="358"/>
    </row>
    <row r="305" spans="1:7" s="350" customFormat="1" ht="78.75" customHeight="1" x14ac:dyDescent="0.25">
      <c r="A305" s="334"/>
      <c r="B305" s="354" t="s">
        <v>1035</v>
      </c>
      <c r="C305" s="359"/>
      <c r="D305" s="355"/>
      <c r="E305" s="356"/>
      <c r="F305" s="327"/>
      <c r="G305" s="358"/>
    </row>
    <row r="306" spans="1:7" s="350" customFormat="1" x14ac:dyDescent="0.25">
      <c r="A306" s="334"/>
      <c r="B306" s="354" t="s">
        <v>1061</v>
      </c>
      <c r="C306" s="359"/>
      <c r="D306" s="355"/>
      <c r="E306" s="356"/>
      <c r="F306" s="327"/>
      <c r="G306" s="358"/>
    </row>
    <row r="307" spans="1:7" s="350" customFormat="1" ht="25.5" x14ac:dyDescent="0.25">
      <c r="A307" s="334"/>
      <c r="B307" s="354" t="s">
        <v>1037</v>
      </c>
      <c r="C307" s="359"/>
      <c r="D307" s="355"/>
      <c r="E307" s="356"/>
      <c r="F307" s="327"/>
      <c r="G307" s="358"/>
    </row>
    <row r="308" spans="1:7" s="350" customFormat="1" ht="25.5" x14ac:dyDescent="0.25">
      <c r="A308" s="334"/>
      <c r="B308" s="354" t="s">
        <v>1062</v>
      </c>
      <c r="C308" s="359"/>
      <c r="D308" s="355"/>
      <c r="E308" s="356"/>
      <c r="F308" s="327"/>
      <c r="G308" s="358"/>
    </row>
    <row r="309" spans="1:7" s="350" customFormat="1" x14ac:dyDescent="0.25">
      <c r="A309" s="334"/>
      <c r="B309" s="359"/>
      <c r="C309" s="359"/>
      <c r="D309" s="361"/>
      <c r="E309" s="333"/>
      <c r="F309" s="329"/>
      <c r="G309" s="332"/>
    </row>
    <row r="310" spans="1:7" s="350" customFormat="1" x14ac:dyDescent="0.25">
      <c r="A310" s="334"/>
      <c r="B310" s="107" t="s">
        <v>501</v>
      </c>
      <c r="C310" s="359"/>
      <c r="D310" s="360"/>
      <c r="E310" s="333"/>
      <c r="F310" s="328"/>
      <c r="G310" s="332"/>
    </row>
    <row r="311" spans="1:7" s="350" customFormat="1" x14ac:dyDescent="0.25">
      <c r="A311" s="352" t="s">
        <v>1364</v>
      </c>
      <c r="B311" s="359" t="s">
        <v>502</v>
      </c>
      <c r="C311" s="359" t="s">
        <v>503</v>
      </c>
      <c r="D311" s="355" t="s">
        <v>66</v>
      </c>
      <c r="E311" s="356">
        <v>1</v>
      </c>
      <c r="F311" s="327">
        <v>0</v>
      </c>
      <c r="G311" s="358">
        <f>F311*E311</f>
        <v>0</v>
      </c>
    </row>
    <row r="312" spans="1:7" s="350" customFormat="1" ht="89.25" x14ac:dyDescent="0.25">
      <c r="A312" s="334"/>
      <c r="B312" s="354" t="s">
        <v>1068</v>
      </c>
      <c r="C312" s="359"/>
      <c r="D312" s="355"/>
      <c r="E312" s="356"/>
      <c r="F312" s="327"/>
      <c r="G312" s="358"/>
    </row>
    <row r="313" spans="1:7" s="350" customFormat="1" ht="38.25" x14ac:dyDescent="0.25">
      <c r="A313" s="334"/>
      <c r="B313" s="354" t="s">
        <v>1074</v>
      </c>
      <c r="C313" s="359"/>
      <c r="D313" s="355"/>
      <c r="E313" s="356"/>
      <c r="F313" s="327"/>
      <c r="G313" s="358"/>
    </row>
    <row r="314" spans="1:7" s="350" customFormat="1" x14ac:dyDescent="0.25">
      <c r="A314" s="334"/>
      <c r="B314" s="354" t="s">
        <v>1069</v>
      </c>
      <c r="C314" s="359"/>
      <c r="D314" s="355"/>
      <c r="E314" s="356"/>
      <c r="F314" s="327"/>
      <c r="G314" s="358"/>
    </row>
    <row r="315" spans="1:7" s="350" customFormat="1" ht="38.25" x14ac:dyDescent="0.25">
      <c r="A315" s="334"/>
      <c r="B315" s="354" t="s">
        <v>1070</v>
      </c>
      <c r="C315" s="359"/>
      <c r="D315" s="355"/>
      <c r="E315" s="356"/>
      <c r="F315" s="327"/>
      <c r="G315" s="358"/>
    </row>
    <row r="316" spans="1:7" s="350" customFormat="1" x14ac:dyDescent="0.25">
      <c r="A316" s="334"/>
      <c r="B316" s="354" t="s">
        <v>1071</v>
      </c>
      <c r="C316" s="359"/>
      <c r="D316" s="355"/>
      <c r="E316" s="356"/>
      <c r="F316" s="327"/>
      <c r="G316" s="358"/>
    </row>
    <row r="317" spans="1:7" s="350" customFormat="1" ht="134.25" customHeight="1" x14ac:dyDescent="0.25">
      <c r="A317" s="334"/>
      <c r="B317" s="362" t="s">
        <v>1072</v>
      </c>
      <c r="C317" s="363"/>
      <c r="D317" s="355"/>
      <c r="E317" s="356"/>
      <c r="F317" s="327"/>
      <c r="G317" s="358"/>
    </row>
    <row r="318" spans="1:7" s="350" customFormat="1" ht="136.5" customHeight="1" x14ac:dyDescent="0.25">
      <c r="A318" s="334"/>
      <c r="B318" s="364" t="s">
        <v>1073</v>
      </c>
      <c r="C318" s="363"/>
      <c r="D318" s="355"/>
      <c r="E318" s="356"/>
      <c r="F318" s="327"/>
      <c r="G318" s="358"/>
    </row>
    <row r="319" spans="1:7" s="350" customFormat="1" x14ac:dyDescent="0.25">
      <c r="A319" s="334"/>
      <c r="B319" s="359"/>
      <c r="C319" s="359"/>
      <c r="D319" s="355"/>
      <c r="E319" s="356"/>
      <c r="F319" s="327"/>
      <c r="G319" s="358"/>
    </row>
    <row r="320" spans="1:7" s="350" customFormat="1" x14ac:dyDescent="0.25">
      <c r="A320" s="352" t="s">
        <v>1365</v>
      </c>
      <c r="B320" s="359" t="s">
        <v>504</v>
      </c>
      <c r="C320" s="359" t="s">
        <v>493</v>
      </c>
      <c r="D320" s="355" t="s">
        <v>66</v>
      </c>
      <c r="E320" s="356">
        <v>1</v>
      </c>
      <c r="F320" s="327">
        <v>0</v>
      </c>
      <c r="G320" s="358">
        <f t="shared" ref="G320:G378" si="8">F320*E320</f>
        <v>0</v>
      </c>
    </row>
    <row r="321" spans="1:7" s="350" customFormat="1" ht="89.25" x14ac:dyDescent="0.25">
      <c r="A321" s="334"/>
      <c r="B321" s="354" t="s">
        <v>1068</v>
      </c>
      <c r="C321" s="359"/>
      <c r="D321" s="355"/>
      <c r="E321" s="356"/>
      <c r="F321" s="327"/>
      <c r="G321" s="358"/>
    </row>
    <row r="322" spans="1:7" s="350" customFormat="1" ht="38.25" x14ac:dyDescent="0.25">
      <c r="A322" s="334"/>
      <c r="B322" s="354" t="s">
        <v>1074</v>
      </c>
      <c r="C322" s="359"/>
      <c r="D322" s="355"/>
      <c r="E322" s="356"/>
      <c r="F322" s="327"/>
      <c r="G322" s="358"/>
    </row>
    <row r="323" spans="1:7" s="350" customFormat="1" x14ac:dyDescent="0.25">
      <c r="A323" s="334"/>
      <c r="B323" s="354" t="s">
        <v>1069</v>
      </c>
      <c r="C323" s="359"/>
      <c r="D323" s="355"/>
      <c r="E323" s="356"/>
      <c r="F323" s="327"/>
      <c r="G323" s="358"/>
    </row>
    <row r="324" spans="1:7" s="350" customFormat="1" ht="38.25" x14ac:dyDescent="0.25">
      <c r="A324" s="334"/>
      <c r="B324" s="354" t="s">
        <v>1070</v>
      </c>
      <c r="C324" s="359"/>
      <c r="D324" s="355"/>
      <c r="E324" s="356"/>
      <c r="F324" s="327"/>
      <c r="G324" s="358"/>
    </row>
    <row r="325" spans="1:7" s="350" customFormat="1" x14ac:dyDescent="0.25">
      <c r="A325" s="334"/>
      <c r="B325" s="354" t="s">
        <v>1071</v>
      </c>
      <c r="C325" s="359"/>
      <c r="D325" s="355"/>
      <c r="E325" s="356"/>
      <c r="F325" s="327"/>
      <c r="G325" s="358"/>
    </row>
    <row r="326" spans="1:7" s="350" customFormat="1" ht="138" customHeight="1" x14ac:dyDescent="0.25">
      <c r="A326" s="334"/>
      <c r="B326" s="364" t="s">
        <v>1072</v>
      </c>
      <c r="C326" s="359"/>
      <c r="D326" s="355"/>
      <c r="E326" s="356"/>
      <c r="F326" s="327"/>
      <c r="G326" s="358"/>
    </row>
    <row r="327" spans="1:7" s="350" customFormat="1" ht="132" customHeight="1" x14ac:dyDescent="0.25">
      <c r="A327" s="365"/>
      <c r="B327" s="366" t="s">
        <v>1073</v>
      </c>
      <c r="C327" s="363"/>
      <c r="D327" s="355"/>
      <c r="E327" s="356"/>
      <c r="F327" s="327"/>
      <c r="G327" s="358"/>
    </row>
    <row r="328" spans="1:7" s="350" customFormat="1" x14ac:dyDescent="0.25">
      <c r="A328" s="334"/>
      <c r="B328" s="367"/>
      <c r="C328" s="359"/>
      <c r="D328" s="355"/>
      <c r="E328" s="356"/>
      <c r="F328" s="327"/>
      <c r="G328" s="358"/>
    </row>
    <row r="329" spans="1:7" s="350" customFormat="1" x14ac:dyDescent="0.25">
      <c r="A329" s="352" t="s">
        <v>1366</v>
      </c>
      <c r="B329" s="359" t="s">
        <v>505</v>
      </c>
      <c r="C329" s="359" t="s">
        <v>493</v>
      </c>
      <c r="D329" s="355" t="s">
        <v>66</v>
      </c>
      <c r="E329" s="356">
        <v>1</v>
      </c>
      <c r="F329" s="327">
        <v>0</v>
      </c>
      <c r="G329" s="358">
        <f t="shared" si="8"/>
        <v>0</v>
      </c>
    </row>
    <row r="330" spans="1:7" s="350" customFormat="1" ht="89.25" x14ac:dyDescent="0.25">
      <c r="A330" s="334"/>
      <c r="B330" s="354" t="s">
        <v>1068</v>
      </c>
      <c r="C330" s="359"/>
      <c r="D330" s="355"/>
      <c r="E330" s="356"/>
      <c r="F330" s="327"/>
      <c r="G330" s="358"/>
    </row>
    <row r="331" spans="1:7" s="350" customFormat="1" ht="38.25" x14ac:dyDescent="0.25">
      <c r="A331" s="334"/>
      <c r="B331" s="354" t="s">
        <v>1074</v>
      </c>
      <c r="C331" s="359"/>
      <c r="D331" s="355"/>
      <c r="E331" s="356"/>
      <c r="F331" s="327"/>
      <c r="G331" s="358"/>
    </row>
    <row r="332" spans="1:7" s="350" customFormat="1" x14ac:dyDescent="0.25">
      <c r="A332" s="334"/>
      <c r="B332" s="354" t="s">
        <v>1069</v>
      </c>
      <c r="C332" s="359"/>
      <c r="D332" s="355"/>
      <c r="E332" s="356"/>
      <c r="F332" s="327"/>
      <c r="G332" s="358"/>
    </row>
    <row r="333" spans="1:7" s="350" customFormat="1" ht="38.25" x14ac:dyDescent="0.25">
      <c r="A333" s="334"/>
      <c r="B333" s="354" t="s">
        <v>1070</v>
      </c>
      <c r="C333" s="359"/>
      <c r="D333" s="355"/>
      <c r="E333" s="356"/>
      <c r="F333" s="327"/>
      <c r="G333" s="358"/>
    </row>
    <row r="334" spans="1:7" s="350" customFormat="1" x14ac:dyDescent="0.25">
      <c r="A334" s="334"/>
      <c r="B334" s="354" t="s">
        <v>1071</v>
      </c>
      <c r="C334" s="359"/>
      <c r="D334" s="355"/>
      <c r="E334" s="356"/>
      <c r="F334" s="327"/>
      <c r="G334" s="358"/>
    </row>
    <row r="335" spans="1:7" s="350" customFormat="1" ht="136.5" customHeight="1" x14ac:dyDescent="0.25">
      <c r="A335" s="334"/>
      <c r="B335" s="364" t="s">
        <v>1072</v>
      </c>
      <c r="C335" s="359"/>
      <c r="D335" s="355"/>
      <c r="E335" s="356"/>
      <c r="F335" s="327"/>
      <c r="G335" s="358"/>
    </row>
    <row r="336" spans="1:7" s="350" customFormat="1" ht="132" customHeight="1" x14ac:dyDescent="0.25">
      <c r="A336" s="334"/>
      <c r="B336" s="364" t="s">
        <v>1073</v>
      </c>
      <c r="C336" s="363"/>
      <c r="D336" s="355"/>
      <c r="E336" s="356"/>
      <c r="F336" s="327"/>
      <c r="G336" s="358"/>
    </row>
    <row r="337" spans="1:7" s="350" customFormat="1" x14ac:dyDescent="0.25">
      <c r="A337" s="334"/>
      <c r="B337" s="359"/>
      <c r="C337" s="359"/>
      <c r="D337" s="355"/>
      <c r="E337" s="356"/>
      <c r="F337" s="327"/>
      <c r="G337" s="358"/>
    </row>
    <row r="338" spans="1:7" s="350" customFormat="1" x14ac:dyDescent="0.25">
      <c r="A338" s="352" t="s">
        <v>1367</v>
      </c>
      <c r="B338" s="359" t="s">
        <v>506</v>
      </c>
      <c r="C338" s="359" t="s">
        <v>507</v>
      </c>
      <c r="D338" s="355" t="s">
        <v>66</v>
      </c>
      <c r="E338" s="356">
        <v>1</v>
      </c>
      <c r="F338" s="327">
        <v>0</v>
      </c>
      <c r="G338" s="358">
        <f t="shared" si="8"/>
        <v>0</v>
      </c>
    </row>
    <row r="339" spans="1:7" s="350" customFormat="1" ht="89.25" x14ac:dyDescent="0.25">
      <c r="A339" s="334"/>
      <c r="B339" s="354" t="s">
        <v>1075</v>
      </c>
      <c r="C339" s="359"/>
      <c r="D339" s="355"/>
      <c r="E339" s="356"/>
      <c r="F339" s="327"/>
      <c r="G339" s="358"/>
    </row>
    <row r="340" spans="1:7" s="350" customFormat="1" ht="25.5" x14ac:dyDescent="0.25">
      <c r="A340" s="334"/>
      <c r="B340" s="354" t="s">
        <v>1076</v>
      </c>
      <c r="C340" s="359"/>
      <c r="D340" s="355"/>
      <c r="E340" s="356"/>
      <c r="F340" s="327"/>
      <c r="G340" s="358"/>
    </row>
    <row r="341" spans="1:7" s="350" customFormat="1" x14ac:dyDescent="0.25">
      <c r="A341" s="334"/>
      <c r="B341" s="354" t="s">
        <v>1069</v>
      </c>
      <c r="C341" s="359"/>
      <c r="D341" s="355"/>
      <c r="E341" s="356"/>
      <c r="F341" s="327"/>
      <c r="G341" s="358"/>
    </row>
    <row r="342" spans="1:7" s="350" customFormat="1" ht="38.25" x14ac:dyDescent="0.25">
      <c r="A342" s="334"/>
      <c r="B342" s="354" t="s">
        <v>1077</v>
      </c>
      <c r="C342" s="359"/>
      <c r="D342" s="355"/>
      <c r="E342" s="356"/>
      <c r="F342" s="327"/>
      <c r="G342" s="358"/>
    </row>
    <row r="343" spans="1:7" s="350" customFormat="1" x14ac:dyDescent="0.25">
      <c r="A343" s="334"/>
      <c r="B343" s="354" t="s">
        <v>1071</v>
      </c>
      <c r="C343" s="359"/>
      <c r="D343" s="355"/>
      <c r="E343" s="356"/>
      <c r="F343" s="327"/>
      <c r="G343" s="358"/>
    </row>
    <row r="344" spans="1:7" s="350" customFormat="1" ht="135.75" customHeight="1" x14ac:dyDescent="0.25">
      <c r="A344" s="334"/>
      <c r="B344" s="368" t="s">
        <v>1072</v>
      </c>
      <c r="C344" s="363"/>
      <c r="D344" s="355"/>
      <c r="E344" s="356"/>
      <c r="F344" s="327"/>
      <c r="G344" s="358"/>
    </row>
    <row r="345" spans="1:7" s="350" customFormat="1" ht="134.25" customHeight="1" x14ac:dyDescent="0.25">
      <c r="A345" s="365"/>
      <c r="B345" s="362" t="s">
        <v>1073</v>
      </c>
      <c r="C345" s="363"/>
      <c r="D345" s="355"/>
      <c r="E345" s="356"/>
      <c r="F345" s="327"/>
      <c r="G345" s="358"/>
    </row>
    <row r="346" spans="1:7" s="350" customFormat="1" x14ac:dyDescent="0.25">
      <c r="A346" s="334"/>
      <c r="B346" s="369"/>
      <c r="C346" s="359"/>
      <c r="D346" s="355"/>
      <c r="E346" s="356"/>
      <c r="F346" s="327"/>
      <c r="G346" s="358"/>
    </row>
    <row r="347" spans="1:7" s="350" customFormat="1" x14ac:dyDescent="0.25">
      <c r="A347" s="352" t="s">
        <v>1368</v>
      </c>
      <c r="B347" s="359" t="s">
        <v>508</v>
      </c>
      <c r="C347" s="359" t="s">
        <v>349</v>
      </c>
      <c r="D347" s="355" t="s">
        <v>66</v>
      </c>
      <c r="E347" s="356">
        <v>5</v>
      </c>
      <c r="F347" s="327">
        <v>0</v>
      </c>
      <c r="G347" s="358">
        <f t="shared" si="8"/>
        <v>0</v>
      </c>
    </row>
    <row r="348" spans="1:7" s="350" customFormat="1" ht="168" customHeight="1" x14ac:dyDescent="0.25">
      <c r="A348" s="334"/>
      <c r="B348" s="354" t="s">
        <v>1078</v>
      </c>
      <c r="C348" s="359"/>
      <c r="D348" s="355"/>
      <c r="E348" s="356"/>
      <c r="F348" s="327"/>
      <c r="G348" s="358"/>
    </row>
    <row r="349" spans="1:7" s="350" customFormat="1" ht="38.25" x14ac:dyDescent="0.25">
      <c r="A349" s="334"/>
      <c r="B349" s="354" t="s">
        <v>1079</v>
      </c>
      <c r="C349" s="359"/>
      <c r="D349" s="355"/>
      <c r="E349" s="356"/>
      <c r="F349" s="327"/>
      <c r="G349" s="358"/>
    </row>
    <row r="350" spans="1:7" s="350" customFormat="1" x14ac:dyDescent="0.25">
      <c r="A350" s="334"/>
      <c r="B350" s="359"/>
      <c r="C350" s="359"/>
      <c r="D350" s="355"/>
      <c r="E350" s="356"/>
      <c r="F350" s="327"/>
      <c r="G350" s="358"/>
    </row>
    <row r="351" spans="1:7" s="350" customFormat="1" x14ac:dyDescent="0.25">
      <c r="A351" s="352" t="s">
        <v>1369</v>
      </c>
      <c r="B351" s="359" t="s">
        <v>787</v>
      </c>
      <c r="C351" s="359" t="s">
        <v>349</v>
      </c>
      <c r="D351" s="355" t="s">
        <v>66</v>
      </c>
      <c r="E351" s="356">
        <v>2</v>
      </c>
      <c r="F351" s="327">
        <v>0</v>
      </c>
      <c r="G351" s="358">
        <f t="shared" ref="G351" si="9">F351*E351</f>
        <v>0</v>
      </c>
    </row>
    <row r="352" spans="1:7" s="350" customFormat="1" ht="178.5" customHeight="1" x14ac:dyDescent="0.25">
      <c r="A352" s="334"/>
      <c r="B352" s="354" t="s">
        <v>1081</v>
      </c>
      <c r="C352" s="359"/>
      <c r="D352" s="355"/>
      <c r="E352" s="356"/>
      <c r="F352" s="327"/>
      <c r="G352" s="358"/>
    </row>
    <row r="353" spans="1:7" s="350" customFormat="1" ht="43.5" customHeight="1" x14ac:dyDescent="0.25">
      <c r="A353" s="334"/>
      <c r="B353" s="354" t="s">
        <v>1079</v>
      </c>
      <c r="C353" s="359"/>
      <c r="D353" s="355"/>
      <c r="E353" s="356"/>
      <c r="F353" s="327"/>
      <c r="G353" s="358"/>
    </row>
    <row r="354" spans="1:7" s="350" customFormat="1" ht="135" customHeight="1" x14ac:dyDescent="0.25">
      <c r="A354" s="365"/>
      <c r="B354" s="366" t="s">
        <v>1072</v>
      </c>
      <c r="C354" s="363"/>
      <c r="D354" s="355"/>
      <c r="E354" s="356"/>
      <c r="F354" s="327"/>
      <c r="G354" s="358"/>
    </row>
    <row r="355" spans="1:7" s="350" customFormat="1" ht="133.5" customHeight="1" x14ac:dyDescent="0.25">
      <c r="A355" s="334"/>
      <c r="B355" s="370" t="s">
        <v>1073</v>
      </c>
      <c r="C355" s="363"/>
      <c r="D355" s="355"/>
      <c r="E355" s="356"/>
      <c r="F355" s="327"/>
      <c r="G355" s="358"/>
    </row>
    <row r="356" spans="1:7" s="350" customFormat="1" x14ac:dyDescent="0.25">
      <c r="A356" s="334"/>
      <c r="B356" s="371"/>
      <c r="C356" s="359"/>
      <c r="D356" s="355"/>
      <c r="E356" s="356"/>
      <c r="F356" s="327"/>
      <c r="G356" s="358"/>
    </row>
    <row r="357" spans="1:7" s="350" customFormat="1" x14ac:dyDescent="0.25">
      <c r="A357" s="334"/>
      <c r="B357" s="359"/>
      <c r="C357" s="359"/>
      <c r="D357" s="355"/>
      <c r="E357" s="356"/>
      <c r="F357" s="327"/>
      <c r="G357" s="358"/>
    </row>
    <row r="358" spans="1:7" s="350" customFormat="1" x14ac:dyDescent="0.25">
      <c r="A358" s="352" t="s">
        <v>1370</v>
      </c>
      <c r="B358" s="359" t="s">
        <v>509</v>
      </c>
      <c r="C358" s="359" t="s">
        <v>510</v>
      </c>
      <c r="D358" s="355" t="s">
        <v>66</v>
      </c>
      <c r="E358" s="356">
        <v>5</v>
      </c>
      <c r="F358" s="327">
        <v>0</v>
      </c>
      <c r="G358" s="358">
        <f t="shared" si="8"/>
        <v>0</v>
      </c>
    </row>
    <row r="359" spans="1:7" s="350" customFormat="1" ht="168" customHeight="1" x14ac:dyDescent="0.25">
      <c r="A359" s="334"/>
      <c r="B359" s="354" t="s">
        <v>1082</v>
      </c>
      <c r="C359" s="359"/>
      <c r="D359" s="355"/>
      <c r="E359" s="356"/>
      <c r="F359" s="327"/>
      <c r="G359" s="358"/>
    </row>
    <row r="360" spans="1:7" s="350" customFormat="1" x14ac:dyDescent="0.25">
      <c r="A360" s="334"/>
      <c r="B360" s="354" t="s">
        <v>1083</v>
      </c>
      <c r="C360" s="359"/>
      <c r="D360" s="355"/>
      <c r="E360" s="356"/>
      <c r="F360" s="327"/>
      <c r="G360" s="358"/>
    </row>
    <row r="361" spans="1:7" s="350" customFormat="1" ht="38.25" x14ac:dyDescent="0.25">
      <c r="A361" s="334"/>
      <c r="B361" s="354" t="s">
        <v>1079</v>
      </c>
      <c r="C361" s="359"/>
      <c r="D361" s="355"/>
      <c r="E361" s="356"/>
      <c r="F361" s="327"/>
      <c r="G361" s="358"/>
    </row>
    <row r="362" spans="1:7" s="350" customFormat="1" x14ac:dyDescent="0.25">
      <c r="A362" s="334"/>
      <c r="B362" s="359"/>
      <c r="C362" s="359"/>
      <c r="D362" s="355"/>
      <c r="E362" s="356"/>
      <c r="F362" s="327"/>
      <c r="G362" s="358"/>
    </row>
    <row r="363" spans="1:7" s="350" customFormat="1" x14ac:dyDescent="0.25">
      <c r="A363" s="352" t="s">
        <v>1371</v>
      </c>
      <c r="B363" s="359" t="s">
        <v>786</v>
      </c>
      <c r="C363" s="359" t="s">
        <v>510</v>
      </c>
      <c r="D363" s="355" t="s">
        <v>66</v>
      </c>
      <c r="E363" s="356">
        <v>5</v>
      </c>
      <c r="F363" s="327">
        <v>0</v>
      </c>
      <c r="G363" s="358">
        <f t="shared" ref="G363" si="10">F363*E363</f>
        <v>0</v>
      </c>
    </row>
    <row r="364" spans="1:7" s="350" customFormat="1" x14ac:dyDescent="0.25">
      <c r="A364" s="334"/>
      <c r="B364" s="359" t="s">
        <v>1087</v>
      </c>
      <c r="C364" s="359"/>
      <c r="D364" s="355"/>
      <c r="E364" s="356"/>
      <c r="F364" s="327"/>
      <c r="G364" s="358"/>
    </row>
    <row r="365" spans="1:7" s="350" customFormat="1" x14ac:dyDescent="0.25">
      <c r="A365" s="334"/>
      <c r="B365" s="359"/>
      <c r="C365" s="359"/>
      <c r="D365" s="355"/>
      <c r="E365" s="356"/>
      <c r="F365" s="327"/>
      <c r="G365" s="358"/>
    </row>
    <row r="366" spans="1:7" s="350" customFormat="1" x14ac:dyDescent="0.25">
      <c r="A366" s="352" t="s">
        <v>1372</v>
      </c>
      <c r="B366" s="359" t="s">
        <v>511</v>
      </c>
      <c r="C366" s="359" t="s">
        <v>788</v>
      </c>
      <c r="D366" s="355" t="s">
        <v>66</v>
      </c>
      <c r="E366" s="356">
        <v>1</v>
      </c>
      <c r="F366" s="327">
        <v>0</v>
      </c>
      <c r="G366" s="358">
        <f t="shared" si="8"/>
        <v>0</v>
      </c>
    </row>
    <row r="367" spans="1:7" s="350" customFormat="1" ht="89.25" x14ac:dyDescent="0.25">
      <c r="A367" s="334"/>
      <c r="B367" s="354" t="s">
        <v>1075</v>
      </c>
      <c r="C367" s="359"/>
      <c r="D367" s="355"/>
      <c r="E367" s="356"/>
      <c r="F367" s="327"/>
      <c r="G367" s="358"/>
    </row>
    <row r="368" spans="1:7" s="350" customFormat="1" ht="38.25" x14ac:dyDescent="0.25">
      <c r="A368" s="334"/>
      <c r="B368" s="354" t="s">
        <v>1084</v>
      </c>
      <c r="C368" s="359"/>
      <c r="D368" s="355"/>
      <c r="E368" s="356"/>
      <c r="F368" s="327"/>
      <c r="G368" s="358"/>
    </row>
    <row r="369" spans="1:7" s="350" customFormat="1" x14ac:dyDescent="0.25">
      <c r="A369" s="334"/>
      <c r="B369" s="354" t="s">
        <v>1069</v>
      </c>
      <c r="C369" s="359"/>
      <c r="D369" s="355"/>
      <c r="E369" s="356"/>
      <c r="F369" s="327"/>
      <c r="G369" s="358"/>
    </row>
    <row r="370" spans="1:7" s="350" customFormat="1" ht="43.5" customHeight="1" x14ac:dyDescent="0.25">
      <c r="A370" s="334"/>
      <c r="B370" s="354" t="s">
        <v>1079</v>
      </c>
      <c r="C370" s="359"/>
      <c r="D370" s="355"/>
      <c r="E370" s="356"/>
      <c r="F370" s="327"/>
      <c r="G370" s="358"/>
    </row>
    <row r="371" spans="1:7" s="350" customFormat="1" x14ac:dyDescent="0.25">
      <c r="A371" s="334"/>
      <c r="B371" s="359"/>
      <c r="C371" s="359"/>
      <c r="D371" s="355"/>
      <c r="E371" s="356"/>
      <c r="F371" s="327"/>
      <c r="G371" s="358"/>
    </row>
    <row r="372" spans="1:7" s="350" customFormat="1" x14ac:dyDescent="0.25">
      <c r="A372" s="352" t="s">
        <v>1373</v>
      </c>
      <c r="B372" s="359" t="s">
        <v>512</v>
      </c>
      <c r="C372" s="359" t="s">
        <v>513</v>
      </c>
      <c r="D372" s="355" t="s">
        <v>66</v>
      </c>
      <c r="E372" s="356">
        <v>3</v>
      </c>
      <c r="F372" s="327">
        <v>0</v>
      </c>
      <c r="G372" s="358">
        <f t="shared" si="8"/>
        <v>0</v>
      </c>
    </row>
    <row r="373" spans="1:7" s="350" customFormat="1" ht="166.5" customHeight="1" x14ac:dyDescent="0.25">
      <c r="A373" s="334"/>
      <c r="B373" s="354" t="s">
        <v>1085</v>
      </c>
      <c r="C373" s="359"/>
      <c r="D373" s="355"/>
      <c r="E373" s="356"/>
      <c r="F373" s="327"/>
      <c r="G373" s="358"/>
    </row>
    <row r="374" spans="1:7" s="350" customFormat="1" ht="25.5" x14ac:dyDescent="0.25">
      <c r="A374" s="334"/>
      <c r="B374" s="354" t="s">
        <v>1086</v>
      </c>
      <c r="C374" s="359"/>
      <c r="D374" s="355"/>
      <c r="E374" s="356"/>
      <c r="F374" s="327"/>
      <c r="G374" s="358"/>
    </row>
    <row r="375" spans="1:7" s="350" customFormat="1" x14ac:dyDescent="0.25">
      <c r="A375" s="334"/>
      <c r="B375" s="354" t="s">
        <v>1083</v>
      </c>
      <c r="C375" s="359"/>
      <c r="D375" s="355"/>
      <c r="E375" s="356"/>
      <c r="F375" s="327"/>
      <c r="G375" s="358"/>
    </row>
    <row r="376" spans="1:7" s="350" customFormat="1" ht="42" customHeight="1" x14ac:dyDescent="0.25">
      <c r="A376" s="334"/>
      <c r="B376" s="354" t="s">
        <v>1079</v>
      </c>
      <c r="C376" s="359"/>
      <c r="D376" s="355"/>
      <c r="E376" s="356"/>
      <c r="F376" s="327"/>
      <c r="G376" s="358"/>
    </row>
    <row r="377" spans="1:7" s="350" customFormat="1" x14ac:dyDescent="0.25">
      <c r="A377" s="334"/>
      <c r="B377" s="359"/>
      <c r="C377" s="359"/>
      <c r="D377" s="355"/>
      <c r="E377" s="356"/>
      <c r="F377" s="327"/>
      <c r="G377" s="358"/>
    </row>
    <row r="378" spans="1:7" s="350" customFormat="1" x14ac:dyDescent="0.25">
      <c r="A378" s="352" t="s">
        <v>1374</v>
      </c>
      <c r="B378" s="359" t="s">
        <v>514</v>
      </c>
      <c r="C378" s="359" t="s">
        <v>510</v>
      </c>
      <c r="D378" s="355" t="s">
        <v>66</v>
      </c>
      <c r="E378" s="356">
        <v>1</v>
      </c>
      <c r="F378" s="327">
        <v>0</v>
      </c>
      <c r="G378" s="358">
        <f t="shared" si="8"/>
        <v>0</v>
      </c>
    </row>
    <row r="379" spans="1:7" s="350" customFormat="1" x14ac:dyDescent="0.25">
      <c r="A379" s="334"/>
      <c r="B379" s="354" t="s">
        <v>1088</v>
      </c>
      <c r="C379" s="359"/>
      <c r="D379" s="355"/>
      <c r="E379" s="356"/>
      <c r="F379" s="327"/>
      <c r="G379" s="358"/>
    </row>
    <row r="380" spans="1:7" s="350" customFormat="1" x14ac:dyDescent="0.25">
      <c r="A380" s="334"/>
      <c r="B380" s="354"/>
      <c r="C380" s="359"/>
      <c r="D380" s="355"/>
      <c r="E380" s="356"/>
      <c r="F380" s="327"/>
      <c r="G380" s="358"/>
    </row>
    <row r="381" spans="1:7" s="350" customFormat="1" x14ac:dyDescent="0.25">
      <c r="A381" s="352" t="s">
        <v>1375</v>
      </c>
      <c r="B381" s="354" t="s">
        <v>789</v>
      </c>
      <c r="C381" s="359" t="s">
        <v>790</v>
      </c>
      <c r="D381" s="355" t="s">
        <v>66</v>
      </c>
      <c r="E381" s="356">
        <v>2</v>
      </c>
      <c r="F381" s="327">
        <v>0</v>
      </c>
      <c r="G381" s="358">
        <f t="shared" ref="G381" si="11">F381*E381</f>
        <v>0</v>
      </c>
    </row>
    <row r="382" spans="1:7" s="350" customFormat="1" ht="160.5" customHeight="1" x14ac:dyDescent="0.25">
      <c r="A382" s="334"/>
      <c r="B382" s="354" t="s">
        <v>1081</v>
      </c>
      <c r="C382" s="359"/>
      <c r="D382" s="355"/>
      <c r="E382" s="356"/>
      <c r="F382" s="327"/>
      <c r="G382" s="358"/>
    </row>
    <row r="383" spans="1:7" s="350" customFormat="1" ht="43.5" customHeight="1" x14ac:dyDescent="0.25">
      <c r="A383" s="334"/>
      <c r="B383" s="354" t="s">
        <v>1079</v>
      </c>
      <c r="C383" s="359"/>
      <c r="D383" s="355"/>
      <c r="E383" s="356"/>
      <c r="F383" s="327"/>
      <c r="G383" s="358"/>
    </row>
    <row r="384" spans="1:7" s="350" customFormat="1" ht="132.75" customHeight="1" x14ac:dyDescent="0.25">
      <c r="A384" s="334"/>
      <c r="B384" s="354" t="s">
        <v>1072</v>
      </c>
      <c r="C384" s="359"/>
      <c r="D384" s="355"/>
      <c r="E384" s="356"/>
      <c r="F384" s="327"/>
      <c r="G384" s="358"/>
    </row>
    <row r="385" spans="1:7" s="350" customFormat="1" ht="131.25" customHeight="1" x14ac:dyDescent="0.25">
      <c r="A385" s="334"/>
      <c r="B385" s="354" t="s">
        <v>1073</v>
      </c>
      <c r="C385" s="359"/>
      <c r="D385" s="355"/>
      <c r="E385" s="356"/>
      <c r="F385" s="327"/>
      <c r="G385" s="358"/>
    </row>
    <row r="386" spans="1:7" s="350" customFormat="1" x14ac:dyDescent="0.25">
      <c r="A386" s="334"/>
      <c r="B386" s="359"/>
      <c r="C386" s="359"/>
      <c r="D386" s="355"/>
      <c r="E386" s="356"/>
      <c r="F386" s="327"/>
      <c r="G386" s="358"/>
    </row>
    <row r="387" spans="1:7" s="350" customFormat="1" x14ac:dyDescent="0.25">
      <c r="A387" s="352" t="s">
        <v>1376</v>
      </c>
      <c r="B387" s="359" t="s">
        <v>1193</v>
      </c>
      <c r="C387" s="359" t="s">
        <v>510</v>
      </c>
      <c r="D387" s="355" t="s">
        <v>66</v>
      </c>
      <c r="E387" s="356">
        <v>2</v>
      </c>
      <c r="F387" s="327">
        <v>0</v>
      </c>
      <c r="G387" s="358">
        <f t="shared" ref="G387" si="12">F387*E387</f>
        <v>0</v>
      </c>
    </row>
    <row r="388" spans="1:7" s="350" customFormat="1" ht="104.25" customHeight="1" x14ac:dyDescent="0.25">
      <c r="A388" s="334"/>
      <c r="B388" s="354" t="s">
        <v>1194</v>
      </c>
      <c r="C388" s="359"/>
      <c r="D388" s="355"/>
      <c r="E388" s="356"/>
      <c r="F388" s="327"/>
      <c r="G388" s="358"/>
    </row>
    <row r="389" spans="1:7" s="350" customFormat="1" x14ac:dyDescent="0.25">
      <c r="A389" s="334"/>
      <c r="B389" s="359"/>
      <c r="C389" s="359"/>
      <c r="D389" s="360"/>
      <c r="E389" s="333"/>
      <c r="F389" s="328"/>
      <c r="G389" s="332"/>
    </row>
    <row r="390" spans="1:7" s="350" customFormat="1" x14ac:dyDescent="0.25">
      <c r="A390" s="334"/>
      <c r="B390" s="359" t="s">
        <v>515</v>
      </c>
      <c r="C390" s="359"/>
      <c r="D390" s="360"/>
      <c r="E390" s="333"/>
      <c r="F390" s="328"/>
      <c r="G390" s="332"/>
    </row>
    <row r="391" spans="1:7" s="350" customFormat="1" x14ac:dyDescent="0.25">
      <c r="A391" s="352" t="s">
        <v>1377</v>
      </c>
      <c r="B391" s="359" t="s">
        <v>1103</v>
      </c>
      <c r="C391" s="359" t="s">
        <v>496</v>
      </c>
      <c r="D391" s="355" t="s">
        <v>66</v>
      </c>
      <c r="E391" s="356">
        <v>1</v>
      </c>
      <c r="F391" s="327">
        <v>0</v>
      </c>
      <c r="G391" s="358">
        <f>F391*E391</f>
        <v>0</v>
      </c>
    </row>
    <row r="392" spans="1:7" s="350" customFormat="1" ht="63.75" x14ac:dyDescent="0.25">
      <c r="A392" s="334"/>
      <c r="B392" s="354" t="s">
        <v>1090</v>
      </c>
      <c r="C392" s="359"/>
      <c r="D392" s="355"/>
      <c r="E392" s="356"/>
      <c r="F392" s="327"/>
      <c r="G392" s="358"/>
    </row>
    <row r="393" spans="1:7" s="350" customFormat="1" ht="123" customHeight="1" x14ac:dyDescent="0.25">
      <c r="A393" s="334"/>
      <c r="B393" s="354" t="s">
        <v>1091</v>
      </c>
      <c r="C393" s="359"/>
      <c r="D393" s="355"/>
      <c r="E393" s="356"/>
      <c r="F393" s="327"/>
      <c r="G393" s="358"/>
    </row>
    <row r="394" spans="1:7" s="350" customFormat="1" x14ac:dyDescent="0.25">
      <c r="A394" s="334"/>
      <c r="B394" s="354" t="s">
        <v>1092</v>
      </c>
      <c r="C394" s="359"/>
      <c r="D394" s="355"/>
      <c r="E394" s="356"/>
      <c r="F394" s="327"/>
      <c r="G394" s="358"/>
    </row>
    <row r="395" spans="1:7" s="350" customFormat="1" ht="44.25" customHeight="1" x14ac:dyDescent="0.25">
      <c r="A395" s="334"/>
      <c r="B395" s="354" t="s">
        <v>1094</v>
      </c>
      <c r="C395" s="359"/>
      <c r="D395" s="355"/>
      <c r="E395" s="356"/>
      <c r="F395" s="327"/>
      <c r="G395" s="358"/>
    </row>
    <row r="396" spans="1:7" s="350" customFormat="1" ht="159" customHeight="1" x14ac:dyDescent="0.25">
      <c r="A396" s="334"/>
      <c r="B396" s="354" t="s">
        <v>1107</v>
      </c>
      <c r="C396" s="359"/>
      <c r="D396" s="355"/>
      <c r="E396" s="356"/>
      <c r="F396" s="327"/>
      <c r="G396" s="358"/>
    </row>
    <row r="397" spans="1:7" s="350" customFormat="1" ht="76.5" x14ac:dyDescent="0.25">
      <c r="A397" s="334"/>
      <c r="B397" s="354" t="s">
        <v>998</v>
      </c>
      <c r="C397" s="359"/>
      <c r="D397" s="355"/>
      <c r="E397" s="356"/>
      <c r="F397" s="327"/>
      <c r="G397" s="358"/>
    </row>
    <row r="398" spans="1:7" s="350" customFormat="1" x14ac:dyDescent="0.25">
      <c r="A398" s="334"/>
      <c r="B398" s="372"/>
      <c r="C398" s="359"/>
      <c r="D398" s="355"/>
      <c r="E398" s="356"/>
      <c r="F398" s="327"/>
      <c r="G398" s="358"/>
    </row>
    <row r="399" spans="1:7" s="350" customFormat="1" x14ac:dyDescent="0.25">
      <c r="A399" s="352" t="s">
        <v>1378</v>
      </c>
      <c r="B399" s="359" t="s">
        <v>1102</v>
      </c>
      <c r="C399" s="359" t="s">
        <v>516</v>
      </c>
      <c r="D399" s="355" t="s">
        <v>66</v>
      </c>
      <c r="E399" s="356">
        <v>1</v>
      </c>
      <c r="F399" s="327">
        <v>0</v>
      </c>
      <c r="G399" s="358">
        <f t="shared" ref="G399:G455" si="13">F399*E399</f>
        <v>0</v>
      </c>
    </row>
    <row r="400" spans="1:7" s="350" customFormat="1" ht="63.75" x14ac:dyDescent="0.25">
      <c r="A400" s="334"/>
      <c r="B400" s="354" t="s">
        <v>1095</v>
      </c>
      <c r="C400" s="359"/>
      <c r="D400" s="355"/>
      <c r="E400" s="356"/>
      <c r="F400" s="327"/>
      <c r="G400" s="358"/>
    </row>
    <row r="401" spans="1:7" s="350" customFormat="1" ht="114.75" x14ac:dyDescent="0.25">
      <c r="A401" s="334"/>
      <c r="B401" s="354" t="s">
        <v>1096</v>
      </c>
      <c r="C401" s="359"/>
      <c r="D401" s="355"/>
      <c r="E401" s="356"/>
      <c r="F401" s="327"/>
      <c r="G401" s="358"/>
    </row>
    <row r="402" spans="1:7" s="350" customFormat="1" x14ac:dyDescent="0.25">
      <c r="A402" s="334"/>
      <c r="B402" s="354" t="s">
        <v>1092</v>
      </c>
      <c r="C402" s="359"/>
      <c r="D402" s="355"/>
      <c r="E402" s="356"/>
      <c r="F402" s="327"/>
      <c r="G402" s="358"/>
    </row>
    <row r="403" spans="1:7" s="350" customFormat="1" ht="38.25" x14ac:dyDescent="0.25">
      <c r="A403" s="334"/>
      <c r="B403" s="354" t="s">
        <v>1094</v>
      </c>
      <c r="C403" s="359"/>
      <c r="D403" s="355"/>
      <c r="E403" s="356"/>
      <c r="F403" s="327"/>
      <c r="G403" s="358"/>
    </row>
    <row r="404" spans="1:7" s="350" customFormat="1" ht="76.5" x14ac:dyDescent="0.25">
      <c r="A404" s="334"/>
      <c r="B404" s="354" t="s">
        <v>998</v>
      </c>
      <c r="C404" s="359"/>
      <c r="D404" s="355"/>
      <c r="E404" s="356"/>
      <c r="F404" s="327"/>
      <c r="G404" s="358"/>
    </row>
    <row r="405" spans="1:7" s="350" customFormat="1" x14ac:dyDescent="0.25">
      <c r="A405" s="334"/>
      <c r="B405" s="354"/>
      <c r="C405" s="359"/>
      <c r="D405" s="355"/>
      <c r="E405" s="356"/>
      <c r="F405" s="327"/>
      <c r="G405" s="358"/>
    </row>
    <row r="406" spans="1:7" s="350" customFormat="1" x14ac:dyDescent="0.25">
      <c r="A406" s="352" t="s">
        <v>1379</v>
      </c>
      <c r="B406" s="359" t="s">
        <v>1101</v>
      </c>
      <c r="C406" s="359" t="s">
        <v>517</v>
      </c>
      <c r="D406" s="355" t="s">
        <v>66</v>
      </c>
      <c r="E406" s="356">
        <v>1</v>
      </c>
      <c r="F406" s="327">
        <v>0</v>
      </c>
      <c r="G406" s="358">
        <f t="shared" si="13"/>
        <v>0</v>
      </c>
    </row>
    <row r="407" spans="1:7" s="350" customFormat="1" ht="89.25" x14ac:dyDescent="0.25">
      <c r="A407" s="334"/>
      <c r="B407" s="354" t="s">
        <v>1097</v>
      </c>
      <c r="C407" s="359"/>
      <c r="D407" s="355"/>
      <c r="E407" s="356"/>
      <c r="F407" s="327"/>
      <c r="G407" s="358"/>
    </row>
    <row r="408" spans="1:7" s="350" customFormat="1" ht="39.75" customHeight="1" x14ac:dyDescent="0.25">
      <c r="A408" s="334"/>
      <c r="B408" s="354" t="s">
        <v>1098</v>
      </c>
      <c r="C408" s="359"/>
      <c r="D408" s="355"/>
      <c r="E408" s="356"/>
      <c r="F408" s="327"/>
      <c r="G408" s="358"/>
    </row>
    <row r="409" spans="1:7" s="350" customFormat="1" x14ac:dyDescent="0.25">
      <c r="A409" s="334"/>
      <c r="B409" s="354" t="s">
        <v>1099</v>
      </c>
      <c r="C409" s="359"/>
      <c r="D409" s="355"/>
      <c r="E409" s="356"/>
      <c r="F409" s="327"/>
      <c r="G409" s="358"/>
    </row>
    <row r="410" spans="1:7" s="350" customFormat="1" x14ac:dyDescent="0.25">
      <c r="A410" s="334"/>
      <c r="B410" s="359"/>
      <c r="C410" s="359"/>
      <c r="D410" s="355"/>
      <c r="E410" s="356"/>
      <c r="F410" s="327"/>
      <c r="G410" s="358"/>
    </row>
    <row r="411" spans="1:7" s="350" customFormat="1" x14ac:dyDescent="0.25">
      <c r="A411" s="352" t="s">
        <v>1380</v>
      </c>
      <c r="B411" s="359" t="s">
        <v>1100</v>
      </c>
      <c r="C411" s="359" t="s">
        <v>518</v>
      </c>
      <c r="D411" s="355" t="s">
        <v>66</v>
      </c>
      <c r="E411" s="356">
        <v>1</v>
      </c>
      <c r="F411" s="327">
        <v>0</v>
      </c>
      <c r="G411" s="358">
        <f t="shared" si="13"/>
        <v>0</v>
      </c>
    </row>
    <row r="412" spans="1:7" s="350" customFormat="1" ht="89.25" x14ac:dyDescent="0.25">
      <c r="A412" s="334"/>
      <c r="B412" s="354" t="s">
        <v>1097</v>
      </c>
      <c r="C412" s="359"/>
      <c r="D412" s="355"/>
      <c r="E412" s="356"/>
      <c r="F412" s="327"/>
      <c r="G412" s="358"/>
    </row>
    <row r="413" spans="1:7" s="350" customFormat="1" ht="39.75" customHeight="1" x14ac:dyDescent="0.25">
      <c r="A413" s="334"/>
      <c r="B413" s="354" t="s">
        <v>1098</v>
      </c>
      <c r="C413" s="359"/>
      <c r="D413" s="355"/>
      <c r="E413" s="356"/>
      <c r="F413" s="327"/>
      <c r="G413" s="358"/>
    </row>
    <row r="414" spans="1:7" s="350" customFormat="1" x14ac:dyDescent="0.25">
      <c r="A414" s="334"/>
      <c r="B414" s="354" t="s">
        <v>1099</v>
      </c>
      <c r="C414" s="359"/>
      <c r="D414" s="355"/>
      <c r="E414" s="356"/>
      <c r="F414" s="327"/>
      <c r="G414" s="358"/>
    </row>
    <row r="415" spans="1:7" s="350" customFormat="1" x14ac:dyDescent="0.25">
      <c r="A415" s="334"/>
      <c r="B415" s="354"/>
      <c r="C415" s="359"/>
      <c r="D415" s="355"/>
      <c r="E415" s="356"/>
      <c r="F415" s="327"/>
      <c r="G415" s="358"/>
    </row>
    <row r="416" spans="1:7" s="350" customFormat="1" x14ac:dyDescent="0.25">
      <c r="A416" s="352" t="s">
        <v>1381</v>
      </c>
      <c r="B416" s="359" t="s">
        <v>1104</v>
      </c>
      <c r="C416" s="359" t="s">
        <v>519</v>
      </c>
      <c r="D416" s="355" t="s">
        <v>66</v>
      </c>
      <c r="E416" s="356">
        <v>1</v>
      </c>
      <c r="F416" s="327">
        <v>0</v>
      </c>
      <c r="G416" s="358">
        <f t="shared" si="13"/>
        <v>0</v>
      </c>
    </row>
    <row r="417" spans="1:7" s="350" customFormat="1" ht="63.75" x14ac:dyDescent="0.25">
      <c r="A417" s="334"/>
      <c r="B417" s="354" t="s">
        <v>1105</v>
      </c>
      <c r="C417" s="359"/>
      <c r="D417" s="355"/>
      <c r="E417" s="356"/>
      <c r="F417" s="327"/>
      <c r="G417" s="358"/>
    </row>
    <row r="418" spans="1:7" s="350" customFormat="1" ht="114.75" x14ac:dyDescent="0.25">
      <c r="A418" s="334"/>
      <c r="B418" s="354" t="s">
        <v>1106</v>
      </c>
      <c r="C418" s="359"/>
      <c r="D418" s="355"/>
      <c r="E418" s="356"/>
      <c r="F418" s="327"/>
      <c r="G418" s="358"/>
    </row>
    <row r="419" spans="1:7" s="350" customFormat="1" ht="43.5" customHeight="1" x14ac:dyDescent="0.25">
      <c r="A419" s="334"/>
      <c r="B419" s="354" t="s">
        <v>1094</v>
      </c>
      <c r="C419" s="359"/>
      <c r="D419" s="355"/>
      <c r="E419" s="356"/>
      <c r="F419" s="327"/>
      <c r="G419" s="358"/>
    </row>
    <row r="420" spans="1:7" s="350" customFormat="1" ht="159" customHeight="1" x14ac:dyDescent="0.25">
      <c r="A420" s="334"/>
      <c r="B420" s="354" t="s">
        <v>1107</v>
      </c>
      <c r="C420" s="359"/>
      <c r="D420" s="355"/>
      <c r="E420" s="356"/>
      <c r="F420" s="327"/>
      <c r="G420" s="358"/>
    </row>
    <row r="421" spans="1:7" s="350" customFormat="1" ht="84.75" customHeight="1" x14ac:dyDescent="0.25">
      <c r="A421" s="334"/>
      <c r="B421" s="354" t="s">
        <v>998</v>
      </c>
      <c r="C421" s="359"/>
      <c r="D421" s="355"/>
      <c r="E421" s="356"/>
      <c r="F421" s="327"/>
      <c r="G421" s="358"/>
    </row>
    <row r="422" spans="1:7" s="350" customFormat="1" x14ac:dyDescent="0.25">
      <c r="A422" s="334"/>
      <c r="B422" s="359"/>
      <c r="C422" s="359"/>
      <c r="D422" s="355"/>
      <c r="E422" s="356"/>
      <c r="F422" s="327"/>
      <c r="G422" s="358"/>
    </row>
    <row r="423" spans="1:7" s="350" customFormat="1" x14ac:dyDescent="0.25">
      <c r="A423" s="352" t="s">
        <v>1382</v>
      </c>
      <c r="B423" s="359" t="s">
        <v>1157</v>
      </c>
      <c r="C423" s="359" t="s">
        <v>520</v>
      </c>
      <c r="D423" s="355" t="s">
        <v>66</v>
      </c>
      <c r="E423" s="356">
        <v>1</v>
      </c>
      <c r="F423" s="327">
        <v>0</v>
      </c>
      <c r="G423" s="358">
        <f>F423*E423</f>
        <v>0</v>
      </c>
    </row>
    <row r="424" spans="1:7" s="350" customFormat="1" ht="63.75" x14ac:dyDescent="0.25">
      <c r="A424" s="334"/>
      <c r="B424" s="354" t="s">
        <v>1089</v>
      </c>
      <c r="C424" s="359"/>
      <c r="D424" s="355"/>
      <c r="E424" s="356"/>
      <c r="F424" s="327"/>
      <c r="G424" s="358"/>
    </row>
    <row r="425" spans="1:7" s="350" customFormat="1" ht="114.75" x14ac:dyDescent="0.25">
      <c r="A425" s="334"/>
      <c r="B425" s="354" t="s">
        <v>1106</v>
      </c>
      <c r="C425" s="359"/>
      <c r="D425" s="355"/>
      <c r="E425" s="356"/>
      <c r="F425" s="327"/>
      <c r="G425" s="358"/>
    </row>
    <row r="426" spans="1:7" s="350" customFormat="1" x14ac:dyDescent="0.25">
      <c r="A426" s="334"/>
      <c r="B426" s="359" t="s">
        <v>1092</v>
      </c>
      <c r="C426" s="359"/>
      <c r="D426" s="355"/>
      <c r="E426" s="356"/>
      <c r="F426" s="327"/>
      <c r="G426" s="358"/>
    </row>
    <row r="427" spans="1:7" s="350" customFormat="1" ht="38.25" x14ac:dyDescent="0.25">
      <c r="A427" s="334"/>
      <c r="B427" s="354" t="s">
        <v>1094</v>
      </c>
      <c r="C427" s="359"/>
      <c r="D427" s="355"/>
      <c r="E427" s="356"/>
      <c r="F427" s="327"/>
      <c r="G427" s="358"/>
    </row>
    <row r="428" spans="1:7" s="350" customFormat="1" ht="76.5" x14ac:dyDescent="0.25">
      <c r="A428" s="334"/>
      <c r="B428" s="354" t="s">
        <v>998</v>
      </c>
      <c r="C428" s="359"/>
      <c r="D428" s="355"/>
      <c r="E428" s="356"/>
      <c r="F428" s="327"/>
      <c r="G428" s="358"/>
    </row>
    <row r="429" spans="1:7" s="350" customFormat="1" x14ac:dyDescent="0.25">
      <c r="A429" s="334"/>
      <c r="B429" s="354"/>
      <c r="C429" s="359"/>
      <c r="D429" s="355"/>
      <c r="E429" s="356"/>
      <c r="F429" s="327"/>
      <c r="G429" s="358"/>
    </row>
    <row r="430" spans="1:7" s="350" customFormat="1" x14ac:dyDescent="0.25">
      <c r="A430" s="352" t="s">
        <v>1382</v>
      </c>
      <c r="B430" s="354" t="s">
        <v>521</v>
      </c>
      <c r="C430" s="359" t="s">
        <v>510</v>
      </c>
      <c r="D430" s="355" t="s">
        <v>66</v>
      </c>
      <c r="E430" s="356">
        <v>1</v>
      </c>
      <c r="F430" s="327">
        <v>0</v>
      </c>
      <c r="G430" s="358">
        <f t="shared" si="13"/>
        <v>0</v>
      </c>
    </row>
    <row r="431" spans="1:7" s="350" customFormat="1" ht="38.25" x14ac:dyDescent="0.25">
      <c r="A431" s="334"/>
      <c r="B431" s="354" t="s">
        <v>1110</v>
      </c>
      <c r="C431" s="359"/>
      <c r="D431" s="355"/>
      <c r="E431" s="356"/>
      <c r="F431" s="327"/>
      <c r="G431" s="358"/>
    </row>
    <row r="432" spans="1:7" s="350" customFormat="1" ht="114.75" x14ac:dyDescent="0.25">
      <c r="A432" s="334"/>
      <c r="B432" s="354" t="s">
        <v>1111</v>
      </c>
      <c r="C432" s="359"/>
      <c r="D432" s="355"/>
      <c r="E432" s="356"/>
      <c r="F432" s="327"/>
      <c r="G432" s="358"/>
    </row>
    <row r="433" spans="1:7" s="350" customFormat="1" ht="38.25" x14ac:dyDescent="0.25">
      <c r="A433" s="334"/>
      <c r="B433" s="354" t="s">
        <v>1112</v>
      </c>
      <c r="C433" s="359"/>
      <c r="D433" s="355"/>
      <c r="E433" s="356"/>
      <c r="F433" s="327"/>
      <c r="G433" s="358"/>
    </row>
    <row r="434" spans="1:7" s="350" customFormat="1" ht="76.5" x14ac:dyDescent="0.25">
      <c r="A434" s="334"/>
      <c r="B434" s="354" t="s">
        <v>1003</v>
      </c>
      <c r="C434" s="359"/>
      <c r="D434" s="355"/>
      <c r="E434" s="356"/>
      <c r="F434" s="327"/>
      <c r="G434" s="358"/>
    </row>
    <row r="435" spans="1:7" s="350" customFormat="1" x14ac:dyDescent="0.25">
      <c r="A435" s="334"/>
      <c r="B435" s="354"/>
      <c r="C435" s="359"/>
      <c r="D435" s="355"/>
      <c r="E435" s="356"/>
      <c r="F435" s="327"/>
      <c r="G435" s="358"/>
    </row>
    <row r="436" spans="1:7" s="350" customFormat="1" x14ac:dyDescent="0.25">
      <c r="A436" s="352" t="s">
        <v>1383</v>
      </c>
      <c r="B436" s="354" t="s">
        <v>522</v>
      </c>
      <c r="C436" s="359" t="s">
        <v>523</v>
      </c>
      <c r="D436" s="355" t="s">
        <v>66</v>
      </c>
      <c r="E436" s="356">
        <v>1</v>
      </c>
      <c r="F436" s="327">
        <v>0</v>
      </c>
      <c r="G436" s="358">
        <f t="shared" si="13"/>
        <v>0</v>
      </c>
    </row>
    <row r="437" spans="1:7" s="350" customFormat="1" ht="83.25" customHeight="1" x14ac:dyDescent="0.25">
      <c r="A437" s="334"/>
      <c r="B437" s="354" t="s">
        <v>1113</v>
      </c>
      <c r="C437" s="359"/>
      <c r="D437" s="355"/>
      <c r="E437" s="356"/>
      <c r="F437" s="327"/>
      <c r="G437" s="358"/>
    </row>
    <row r="438" spans="1:7" s="350" customFormat="1" ht="81" customHeight="1" x14ac:dyDescent="0.25">
      <c r="A438" s="334"/>
      <c r="B438" s="354" t="s">
        <v>1114</v>
      </c>
      <c r="C438" s="359"/>
      <c r="D438" s="355"/>
      <c r="E438" s="356"/>
      <c r="F438" s="327"/>
      <c r="G438" s="358"/>
    </row>
    <row r="439" spans="1:7" s="350" customFormat="1" ht="38.25" x14ac:dyDescent="0.25">
      <c r="A439" s="334"/>
      <c r="B439" s="354" t="s">
        <v>1115</v>
      </c>
      <c r="C439" s="359"/>
      <c r="D439" s="355"/>
      <c r="E439" s="356"/>
      <c r="F439" s="327"/>
      <c r="G439" s="358"/>
    </row>
    <row r="440" spans="1:7" s="350" customFormat="1" x14ac:dyDescent="0.25">
      <c r="A440" s="334"/>
      <c r="B440" s="354"/>
      <c r="C440" s="359"/>
      <c r="D440" s="355"/>
      <c r="E440" s="356"/>
      <c r="F440" s="327"/>
      <c r="G440" s="358"/>
    </row>
    <row r="441" spans="1:7" s="350" customFormat="1" x14ac:dyDescent="0.25">
      <c r="A441" s="352" t="s">
        <v>1384</v>
      </c>
      <c r="B441" s="359" t="s">
        <v>524</v>
      </c>
      <c r="C441" s="359" t="s">
        <v>868</v>
      </c>
      <c r="D441" s="355" t="s">
        <v>66</v>
      </c>
      <c r="E441" s="356">
        <v>1</v>
      </c>
      <c r="F441" s="327">
        <v>0</v>
      </c>
      <c r="G441" s="358">
        <f t="shared" si="13"/>
        <v>0</v>
      </c>
    </row>
    <row r="442" spans="1:7" s="350" customFormat="1" ht="63.75" x14ac:dyDescent="0.25">
      <c r="A442" s="334"/>
      <c r="B442" s="354" t="s">
        <v>1116</v>
      </c>
      <c r="C442" s="359"/>
      <c r="D442" s="355"/>
      <c r="E442" s="356"/>
      <c r="F442" s="327"/>
      <c r="G442" s="358"/>
    </row>
    <row r="443" spans="1:7" s="350" customFormat="1" ht="25.5" x14ac:dyDescent="0.25">
      <c r="A443" s="334"/>
      <c r="B443" s="354" t="s">
        <v>1117</v>
      </c>
      <c r="C443" s="359"/>
      <c r="D443" s="355"/>
      <c r="E443" s="356"/>
      <c r="F443" s="327"/>
      <c r="G443" s="358"/>
    </row>
    <row r="444" spans="1:7" s="350" customFormat="1" x14ac:dyDescent="0.25">
      <c r="A444" s="334"/>
      <c r="B444" s="354"/>
      <c r="C444" s="359"/>
      <c r="D444" s="355"/>
      <c r="E444" s="356"/>
      <c r="F444" s="327"/>
      <c r="G444" s="358"/>
    </row>
    <row r="445" spans="1:7" s="350" customFormat="1" x14ac:dyDescent="0.25">
      <c r="A445" s="352" t="s">
        <v>1385</v>
      </c>
      <c r="B445" s="359" t="s">
        <v>525</v>
      </c>
      <c r="C445" s="359" t="s">
        <v>526</v>
      </c>
      <c r="D445" s="355" t="s">
        <v>66</v>
      </c>
      <c r="E445" s="356">
        <v>1</v>
      </c>
      <c r="F445" s="327">
        <v>0</v>
      </c>
      <c r="G445" s="358">
        <f>F445*E445</f>
        <v>0</v>
      </c>
    </row>
    <row r="446" spans="1:7" s="350" customFormat="1" ht="63.75" x14ac:dyDescent="0.25">
      <c r="A446" s="334"/>
      <c r="B446" s="354" t="s">
        <v>1116</v>
      </c>
      <c r="C446" s="359"/>
      <c r="D446" s="355"/>
      <c r="E446" s="356"/>
      <c r="F446" s="327"/>
      <c r="G446" s="358"/>
    </row>
    <row r="447" spans="1:7" s="350" customFormat="1" ht="25.5" x14ac:dyDescent="0.25">
      <c r="A447" s="334"/>
      <c r="B447" s="354" t="s">
        <v>1117</v>
      </c>
      <c r="C447" s="359"/>
      <c r="D447" s="355"/>
      <c r="E447" s="356"/>
      <c r="F447" s="327"/>
      <c r="G447" s="358"/>
    </row>
    <row r="448" spans="1:7" s="350" customFormat="1" x14ac:dyDescent="0.25">
      <c r="A448" s="334"/>
      <c r="B448" s="359"/>
      <c r="C448" s="359"/>
      <c r="D448" s="355"/>
      <c r="E448" s="356"/>
      <c r="F448" s="327"/>
      <c r="G448" s="358"/>
    </row>
    <row r="449" spans="1:7" s="350" customFormat="1" x14ac:dyDescent="0.25">
      <c r="A449" s="352" t="s">
        <v>1386</v>
      </c>
      <c r="B449" s="359" t="s">
        <v>1118</v>
      </c>
      <c r="C449" s="359"/>
      <c r="D449" s="355"/>
      <c r="E449" s="356"/>
      <c r="F449" s="327"/>
      <c r="G449" s="358"/>
    </row>
    <row r="450" spans="1:7" s="350" customFormat="1" ht="102" x14ac:dyDescent="0.25">
      <c r="A450" s="334"/>
      <c r="B450" s="354" t="s">
        <v>1004</v>
      </c>
      <c r="C450" s="359"/>
      <c r="D450" s="355"/>
      <c r="E450" s="356"/>
      <c r="F450" s="327"/>
      <c r="G450" s="358"/>
    </row>
    <row r="451" spans="1:7" s="350" customFormat="1" ht="159" customHeight="1" x14ac:dyDescent="0.25">
      <c r="A451" s="334"/>
      <c r="B451" s="354" t="s">
        <v>1005</v>
      </c>
      <c r="C451" s="359"/>
      <c r="D451" s="355"/>
      <c r="E451" s="356"/>
      <c r="F451" s="327"/>
      <c r="G451" s="358"/>
    </row>
    <row r="452" spans="1:7" s="350" customFormat="1" x14ac:dyDescent="0.25">
      <c r="A452" s="334"/>
      <c r="B452" s="359"/>
      <c r="C452" s="359"/>
      <c r="D452" s="355"/>
      <c r="E452" s="356"/>
      <c r="F452" s="327"/>
      <c r="G452" s="358"/>
    </row>
    <row r="453" spans="1:7" s="350" customFormat="1" ht="15" x14ac:dyDescent="0.25">
      <c r="A453" s="334"/>
      <c r="B453" s="354" t="s">
        <v>1119</v>
      </c>
      <c r="C453" s="354" t="s">
        <v>527</v>
      </c>
      <c r="D453" s="355" t="s">
        <v>66</v>
      </c>
      <c r="E453" s="356">
        <v>1</v>
      </c>
      <c r="F453" s="327">
        <v>0</v>
      </c>
      <c r="G453" s="358">
        <f t="shared" si="13"/>
        <v>0</v>
      </c>
    </row>
    <row r="454" spans="1:7" s="350" customFormat="1" ht="15" x14ac:dyDescent="0.25">
      <c r="A454" s="334"/>
      <c r="B454" s="354" t="s">
        <v>1120</v>
      </c>
      <c r="C454" s="354" t="s">
        <v>527</v>
      </c>
      <c r="D454" s="355" t="s">
        <v>66</v>
      </c>
      <c r="E454" s="356">
        <v>1</v>
      </c>
      <c r="F454" s="327">
        <v>0</v>
      </c>
      <c r="G454" s="358">
        <f t="shared" si="13"/>
        <v>0</v>
      </c>
    </row>
    <row r="455" spans="1:7" s="350" customFormat="1" ht="15" x14ac:dyDescent="0.25">
      <c r="A455" s="334"/>
      <c r="B455" s="354" t="s">
        <v>1122</v>
      </c>
      <c r="C455" s="354" t="s">
        <v>528</v>
      </c>
      <c r="D455" s="355" t="s">
        <v>66</v>
      </c>
      <c r="E455" s="356">
        <v>2</v>
      </c>
      <c r="F455" s="327">
        <v>0</v>
      </c>
      <c r="G455" s="358">
        <f t="shared" si="13"/>
        <v>0</v>
      </c>
    </row>
    <row r="456" spans="1:7" s="350" customFormat="1" ht="15" x14ac:dyDescent="0.25">
      <c r="A456" s="334"/>
      <c r="B456" s="354" t="s">
        <v>1121</v>
      </c>
      <c r="C456" s="354" t="s">
        <v>792</v>
      </c>
      <c r="D456" s="355" t="s">
        <v>66</v>
      </c>
      <c r="E456" s="356">
        <v>1</v>
      </c>
      <c r="F456" s="327">
        <v>0</v>
      </c>
      <c r="G456" s="358">
        <f t="shared" ref="G456" si="14">F456*E456</f>
        <v>0</v>
      </c>
    </row>
    <row r="457" spans="1:7" s="350" customFormat="1" ht="25.5" x14ac:dyDescent="0.25">
      <c r="A457" s="334"/>
      <c r="B457" s="354" t="s">
        <v>1123</v>
      </c>
      <c r="C457" s="354" t="s">
        <v>886</v>
      </c>
      <c r="D457" s="355" t="s">
        <v>66</v>
      </c>
      <c r="E457" s="356">
        <v>1</v>
      </c>
      <c r="F457" s="327">
        <v>0</v>
      </c>
      <c r="G457" s="358">
        <f t="shared" ref="G457" si="15">F457*E457</f>
        <v>0</v>
      </c>
    </row>
    <row r="458" spans="1:7" s="350" customFormat="1" ht="25.5" x14ac:dyDescent="0.25">
      <c r="A458" s="334"/>
      <c r="B458" s="354" t="s">
        <v>1124</v>
      </c>
      <c r="C458" s="354" t="s">
        <v>887</v>
      </c>
      <c r="D458" s="355" t="s">
        <v>66</v>
      </c>
      <c r="E458" s="356">
        <v>1</v>
      </c>
      <c r="F458" s="327">
        <v>0</v>
      </c>
      <c r="G458" s="358">
        <f t="shared" ref="G458" si="16">F458*E458</f>
        <v>0</v>
      </c>
    </row>
    <row r="459" spans="1:7" s="350" customFormat="1" x14ac:dyDescent="0.25">
      <c r="A459" s="334"/>
      <c r="B459" s="359"/>
      <c r="C459" s="359"/>
      <c r="D459" s="360"/>
      <c r="E459" s="333"/>
      <c r="F459" s="328"/>
      <c r="G459" s="332"/>
    </row>
    <row r="460" spans="1:7" s="350" customFormat="1" x14ac:dyDescent="0.25">
      <c r="A460" s="334"/>
      <c r="B460" s="349" t="s">
        <v>529</v>
      </c>
      <c r="C460" s="359"/>
      <c r="D460" s="360"/>
      <c r="E460" s="333"/>
      <c r="F460" s="328"/>
      <c r="G460" s="332"/>
    </row>
    <row r="461" spans="1:7" s="350" customFormat="1" x14ac:dyDescent="0.25">
      <c r="A461" s="334"/>
      <c r="B461" s="354"/>
      <c r="C461" s="359"/>
      <c r="D461" s="360"/>
      <c r="E461" s="333"/>
      <c r="F461" s="328"/>
      <c r="G461" s="332"/>
    </row>
    <row r="462" spans="1:7" s="350" customFormat="1" x14ac:dyDescent="0.25">
      <c r="A462" s="334"/>
      <c r="B462" s="107" t="s">
        <v>344</v>
      </c>
      <c r="C462" s="359"/>
      <c r="D462" s="360"/>
      <c r="E462" s="333"/>
      <c r="F462" s="328"/>
      <c r="G462" s="332"/>
    </row>
    <row r="463" spans="1:7" s="350" customFormat="1" x14ac:dyDescent="0.25">
      <c r="A463" s="334"/>
      <c r="B463" s="107" t="s">
        <v>486</v>
      </c>
      <c r="C463" s="359"/>
      <c r="D463" s="360"/>
      <c r="E463" s="333"/>
      <c r="F463" s="328"/>
      <c r="G463" s="332"/>
    </row>
    <row r="464" spans="1:7" s="350" customFormat="1" x14ac:dyDescent="0.25">
      <c r="A464" s="352" t="s">
        <v>1387</v>
      </c>
      <c r="B464" s="359" t="s">
        <v>530</v>
      </c>
      <c r="C464" s="359" t="s">
        <v>531</v>
      </c>
      <c r="D464" s="355" t="s">
        <v>66</v>
      </c>
      <c r="E464" s="356">
        <v>10</v>
      </c>
      <c r="F464" s="327">
        <v>0</v>
      </c>
      <c r="G464" s="358">
        <f>F464*E464</f>
        <v>0</v>
      </c>
    </row>
    <row r="465" spans="1:7" s="350" customFormat="1" ht="63.75" x14ac:dyDescent="0.25">
      <c r="A465" s="334"/>
      <c r="B465" s="354" t="s">
        <v>1125</v>
      </c>
      <c r="C465" s="359"/>
      <c r="D465" s="355"/>
      <c r="E465" s="356"/>
      <c r="F465" s="327"/>
      <c r="G465" s="358"/>
    </row>
    <row r="466" spans="1:7" s="350" customFormat="1" ht="63.75" x14ac:dyDescent="0.25">
      <c r="A466" s="334"/>
      <c r="B466" s="354" t="s">
        <v>1126</v>
      </c>
      <c r="C466" s="359"/>
      <c r="D466" s="355"/>
      <c r="E466" s="356"/>
      <c r="F466" s="327"/>
      <c r="G466" s="358"/>
    </row>
    <row r="467" spans="1:7" s="350" customFormat="1" ht="25.5" x14ac:dyDescent="0.25">
      <c r="A467" s="334"/>
      <c r="B467" s="354" t="s">
        <v>1018</v>
      </c>
      <c r="C467" s="359"/>
      <c r="D467" s="355"/>
      <c r="E467" s="356"/>
      <c r="F467" s="327"/>
      <c r="G467" s="358"/>
    </row>
    <row r="468" spans="1:7" s="350" customFormat="1" ht="38.25" x14ac:dyDescent="0.25">
      <c r="A468" s="334"/>
      <c r="B468" s="354" t="s">
        <v>1011</v>
      </c>
      <c r="C468" s="359"/>
      <c r="D468" s="355"/>
      <c r="E468" s="356"/>
      <c r="F468" s="327"/>
      <c r="G468" s="358"/>
    </row>
    <row r="469" spans="1:7" s="350" customFormat="1" ht="38.25" x14ac:dyDescent="0.25">
      <c r="A469" s="334"/>
      <c r="B469" s="354" t="s">
        <v>1019</v>
      </c>
      <c r="C469" s="359"/>
      <c r="D469" s="355"/>
      <c r="E469" s="356"/>
      <c r="F469" s="327"/>
      <c r="G469" s="358"/>
    </row>
    <row r="470" spans="1:7" s="350" customFormat="1" ht="38.25" x14ac:dyDescent="0.25">
      <c r="A470" s="334"/>
      <c r="B470" s="354" t="s">
        <v>1128</v>
      </c>
      <c r="C470" s="359"/>
      <c r="D470" s="355"/>
      <c r="E470" s="356"/>
      <c r="F470" s="327"/>
      <c r="G470" s="358"/>
    </row>
    <row r="471" spans="1:7" s="350" customFormat="1" x14ac:dyDescent="0.25">
      <c r="A471" s="334"/>
      <c r="B471" s="354" t="s">
        <v>1133</v>
      </c>
      <c r="C471" s="359"/>
      <c r="D471" s="355"/>
      <c r="E471" s="356"/>
      <c r="F471" s="327"/>
      <c r="G471" s="358"/>
    </row>
    <row r="472" spans="1:7" s="350" customFormat="1" x14ac:dyDescent="0.25">
      <c r="A472" s="334"/>
      <c r="B472" s="359"/>
      <c r="C472" s="359"/>
      <c r="D472" s="355"/>
      <c r="E472" s="356"/>
      <c r="F472" s="327"/>
      <c r="G472" s="358"/>
    </row>
    <row r="473" spans="1:7" s="350" customFormat="1" x14ac:dyDescent="0.25">
      <c r="A473" s="352" t="s">
        <v>1388</v>
      </c>
      <c r="B473" s="359" t="s">
        <v>869</v>
      </c>
      <c r="C473" s="359" t="s">
        <v>870</v>
      </c>
      <c r="D473" s="355" t="s">
        <v>66</v>
      </c>
      <c r="E473" s="356">
        <v>2</v>
      </c>
      <c r="F473" s="327">
        <v>0</v>
      </c>
      <c r="G473" s="358">
        <f>F473*E473</f>
        <v>0</v>
      </c>
    </row>
    <row r="474" spans="1:7" s="350" customFormat="1" x14ac:dyDescent="0.25">
      <c r="A474" s="334"/>
      <c r="B474" s="359" t="s">
        <v>1129</v>
      </c>
      <c r="C474" s="359"/>
      <c r="D474" s="355"/>
      <c r="E474" s="356"/>
      <c r="F474" s="327"/>
      <c r="G474" s="358"/>
    </row>
    <row r="475" spans="1:7" s="350" customFormat="1" x14ac:dyDescent="0.25">
      <c r="A475" s="334"/>
      <c r="B475" s="359"/>
      <c r="C475" s="359"/>
      <c r="D475" s="355"/>
      <c r="E475" s="356"/>
      <c r="F475" s="327"/>
      <c r="G475" s="358"/>
    </row>
    <row r="476" spans="1:7" s="350" customFormat="1" x14ac:dyDescent="0.25">
      <c r="A476" s="352" t="s">
        <v>1389</v>
      </c>
      <c r="B476" s="359" t="s">
        <v>1131</v>
      </c>
      <c r="C476" s="359" t="s">
        <v>532</v>
      </c>
      <c r="D476" s="355" t="s">
        <v>66</v>
      </c>
      <c r="E476" s="356">
        <v>4</v>
      </c>
      <c r="F476" s="327">
        <v>0</v>
      </c>
      <c r="G476" s="358">
        <f t="shared" ref="G476:G516" si="17">F476*E476</f>
        <v>0</v>
      </c>
    </row>
    <row r="477" spans="1:7" s="350" customFormat="1" x14ac:dyDescent="0.25">
      <c r="A477" s="334"/>
      <c r="B477" s="359" t="s">
        <v>1130</v>
      </c>
      <c r="C477" s="359"/>
      <c r="D477" s="355"/>
      <c r="E477" s="356"/>
      <c r="F477" s="327"/>
      <c r="G477" s="358"/>
    </row>
    <row r="478" spans="1:7" s="350" customFormat="1" x14ac:dyDescent="0.25">
      <c r="A478" s="334"/>
      <c r="B478" s="359" t="s">
        <v>1129</v>
      </c>
      <c r="C478" s="359"/>
      <c r="D478" s="355"/>
      <c r="E478" s="356"/>
      <c r="F478" s="327"/>
      <c r="G478" s="358"/>
    </row>
    <row r="479" spans="1:7" s="350" customFormat="1" x14ac:dyDescent="0.25">
      <c r="A479" s="334"/>
      <c r="B479" s="359"/>
      <c r="C479" s="359"/>
      <c r="D479" s="355"/>
      <c r="E479" s="356"/>
      <c r="F479" s="327"/>
      <c r="G479" s="358"/>
    </row>
    <row r="480" spans="1:7" s="350" customFormat="1" x14ac:dyDescent="0.25">
      <c r="A480" s="352" t="s">
        <v>1390</v>
      </c>
      <c r="B480" s="359" t="s">
        <v>533</v>
      </c>
      <c r="C480" s="359" t="s">
        <v>534</v>
      </c>
      <c r="D480" s="355" t="s">
        <v>66</v>
      </c>
      <c r="E480" s="356">
        <v>7</v>
      </c>
      <c r="F480" s="327">
        <v>0</v>
      </c>
      <c r="G480" s="358">
        <f t="shared" si="17"/>
        <v>0</v>
      </c>
    </row>
    <row r="481" spans="1:7" s="350" customFormat="1" x14ac:dyDescent="0.25">
      <c r="A481" s="334"/>
      <c r="B481" s="359" t="s">
        <v>1132</v>
      </c>
      <c r="C481" s="359"/>
      <c r="D481" s="355"/>
      <c r="E481" s="356"/>
      <c r="F481" s="327"/>
      <c r="G481" s="358"/>
    </row>
    <row r="482" spans="1:7" s="350" customFormat="1" x14ac:dyDescent="0.25">
      <c r="A482" s="334"/>
      <c r="B482" s="359" t="s">
        <v>1129</v>
      </c>
      <c r="C482" s="359"/>
      <c r="D482" s="355"/>
      <c r="E482" s="356"/>
      <c r="F482" s="327"/>
      <c r="G482" s="358"/>
    </row>
    <row r="483" spans="1:7" s="350" customFormat="1" x14ac:dyDescent="0.25">
      <c r="A483" s="334"/>
      <c r="B483" s="359"/>
      <c r="C483" s="359"/>
      <c r="D483" s="355"/>
      <c r="E483" s="356"/>
      <c r="F483" s="327"/>
      <c r="G483" s="358"/>
    </row>
    <row r="484" spans="1:7" s="350" customFormat="1" x14ac:dyDescent="0.25">
      <c r="A484" s="352" t="s">
        <v>1391</v>
      </c>
      <c r="B484" s="359" t="s">
        <v>535</v>
      </c>
      <c r="C484" s="359" t="s">
        <v>536</v>
      </c>
      <c r="D484" s="355" t="s">
        <v>66</v>
      </c>
      <c r="E484" s="356">
        <v>2</v>
      </c>
      <c r="F484" s="327">
        <v>0</v>
      </c>
      <c r="G484" s="358">
        <f t="shared" si="17"/>
        <v>0</v>
      </c>
    </row>
    <row r="485" spans="1:7" s="350" customFormat="1" x14ac:dyDescent="0.25">
      <c r="A485" s="334"/>
      <c r="B485" s="359" t="s">
        <v>1132</v>
      </c>
      <c r="C485" s="359"/>
      <c r="D485" s="355"/>
      <c r="E485" s="356"/>
      <c r="F485" s="327"/>
      <c r="G485" s="358"/>
    </row>
    <row r="486" spans="1:7" s="350" customFormat="1" x14ac:dyDescent="0.25">
      <c r="A486" s="334"/>
      <c r="B486" s="359" t="s">
        <v>1129</v>
      </c>
      <c r="C486" s="359"/>
      <c r="D486" s="355"/>
      <c r="E486" s="356"/>
      <c r="F486" s="327"/>
      <c r="G486" s="358"/>
    </row>
    <row r="487" spans="1:7" s="350" customFormat="1" x14ac:dyDescent="0.25">
      <c r="A487" s="334"/>
      <c r="B487" s="359"/>
      <c r="C487" s="359"/>
      <c r="D487" s="355"/>
      <c r="E487" s="356"/>
      <c r="F487" s="327"/>
      <c r="G487" s="358"/>
    </row>
    <row r="488" spans="1:7" s="350" customFormat="1" x14ac:dyDescent="0.25">
      <c r="A488" s="352" t="s">
        <v>1392</v>
      </c>
      <c r="B488" s="359" t="s">
        <v>537</v>
      </c>
      <c r="C488" s="359" t="s">
        <v>538</v>
      </c>
      <c r="D488" s="355" t="s">
        <v>66</v>
      </c>
      <c r="E488" s="356">
        <v>2</v>
      </c>
      <c r="F488" s="327">
        <v>0</v>
      </c>
      <c r="G488" s="358">
        <f t="shared" si="17"/>
        <v>0</v>
      </c>
    </row>
    <row r="489" spans="1:7" s="350" customFormat="1" x14ac:dyDescent="0.25">
      <c r="A489" s="334"/>
      <c r="B489" s="359" t="s">
        <v>1130</v>
      </c>
      <c r="C489" s="359"/>
      <c r="D489" s="355"/>
      <c r="E489" s="356"/>
      <c r="F489" s="327"/>
      <c r="G489" s="358"/>
    </row>
    <row r="490" spans="1:7" s="350" customFormat="1" x14ac:dyDescent="0.25">
      <c r="A490" s="334"/>
      <c r="B490" s="359" t="s">
        <v>1129</v>
      </c>
      <c r="C490" s="359"/>
      <c r="D490" s="355"/>
      <c r="E490" s="356"/>
      <c r="F490" s="327"/>
      <c r="G490" s="358"/>
    </row>
    <row r="491" spans="1:7" s="350" customFormat="1" x14ac:dyDescent="0.25">
      <c r="A491" s="334"/>
      <c r="B491" s="359"/>
      <c r="C491" s="359"/>
      <c r="D491" s="355"/>
      <c r="E491" s="356"/>
      <c r="F491" s="327"/>
      <c r="G491" s="358"/>
    </row>
    <row r="492" spans="1:7" s="350" customFormat="1" x14ac:dyDescent="0.25">
      <c r="A492" s="352" t="s">
        <v>1393</v>
      </c>
      <c r="B492" s="359" t="s">
        <v>539</v>
      </c>
      <c r="C492" s="359" t="s">
        <v>540</v>
      </c>
      <c r="D492" s="355" t="s">
        <v>66</v>
      </c>
      <c r="E492" s="356">
        <v>1</v>
      </c>
      <c r="F492" s="327">
        <v>0</v>
      </c>
      <c r="G492" s="358">
        <f t="shared" si="17"/>
        <v>0</v>
      </c>
    </row>
    <row r="493" spans="1:7" s="350" customFormat="1" x14ac:dyDescent="0.25">
      <c r="A493" s="334"/>
      <c r="B493" s="359" t="s">
        <v>1132</v>
      </c>
      <c r="C493" s="359"/>
      <c r="D493" s="355"/>
      <c r="E493" s="356"/>
      <c r="F493" s="327"/>
      <c r="G493" s="358"/>
    </row>
    <row r="494" spans="1:7" s="350" customFormat="1" x14ac:dyDescent="0.25">
      <c r="A494" s="334"/>
      <c r="B494" s="359" t="s">
        <v>1129</v>
      </c>
      <c r="C494" s="359"/>
      <c r="D494" s="355"/>
      <c r="E494" s="356"/>
      <c r="F494" s="327"/>
      <c r="G494" s="358"/>
    </row>
    <row r="495" spans="1:7" s="350" customFormat="1" x14ac:dyDescent="0.25">
      <c r="A495" s="334"/>
      <c r="B495" s="359"/>
      <c r="C495" s="359"/>
      <c r="D495" s="355"/>
      <c r="E495" s="356"/>
      <c r="F495" s="327"/>
      <c r="G495" s="358"/>
    </row>
    <row r="496" spans="1:7" s="350" customFormat="1" x14ac:dyDescent="0.25">
      <c r="A496" s="352" t="s">
        <v>1394</v>
      </c>
      <c r="B496" s="359" t="s">
        <v>541</v>
      </c>
      <c r="C496" s="359" t="s">
        <v>871</v>
      </c>
      <c r="D496" s="355" t="s">
        <v>66</v>
      </c>
      <c r="E496" s="356">
        <v>1</v>
      </c>
      <c r="F496" s="327">
        <v>0</v>
      </c>
      <c r="G496" s="358">
        <f t="shared" si="17"/>
        <v>0</v>
      </c>
    </row>
    <row r="497" spans="1:7" s="350" customFormat="1" x14ac:dyDescent="0.25">
      <c r="A497" s="334"/>
      <c r="B497" s="359" t="s">
        <v>1132</v>
      </c>
      <c r="C497" s="359"/>
      <c r="D497" s="355"/>
      <c r="E497" s="356"/>
      <c r="F497" s="327"/>
      <c r="G497" s="358"/>
    </row>
    <row r="498" spans="1:7" s="350" customFormat="1" x14ac:dyDescent="0.25">
      <c r="A498" s="334"/>
      <c r="B498" s="359" t="s">
        <v>1129</v>
      </c>
      <c r="C498" s="359"/>
      <c r="D498" s="355"/>
      <c r="E498" s="356"/>
      <c r="F498" s="327"/>
      <c r="G498" s="358"/>
    </row>
    <row r="499" spans="1:7" s="350" customFormat="1" x14ac:dyDescent="0.25">
      <c r="A499" s="334"/>
      <c r="B499" s="359"/>
      <c r="C499" s="359"/>
      <c r="D499" s="355"/>
      <c r="E499" s="356"/>
      <c r="F499" s="327"/>
      <c r="G499" s="358"/>
    </row>
    <row r="500" spans="1:7" s="350" customFormat="1" x14ac:dyDescent="0.25">
      <c r="A500" s="352" t="s">
        <v>1395</v>
      </c>
      <c r="B500" s="359" t="s">
        <v>542</v>
      </c>
      <c r="C500" s="359" t="s">
        <v>531</v>
      </c>
      <c r="D500" s="355" t="s">
        <v>66</v>
      </c>
      <c r="E500" s="356">
        <v>1</v>
      </c>
      <c r="F500" s="327">
        <v>0</v>
      </c>
      <c r="G500" s="358">
        <f t="shared" si="17"/>
        <v>0</v>
      </c>
    </row>
    <row r="501" spans="1:7" s="350" customFormat="1" ht="33" x14ac:dyDescent="0.25">
      <c r="A501" s="334"/>
      <c r="B501" s="359" t="s">
        <v>1136</v>
      </c>
      <c r="C501" s="359"/>
      <c r="D501" s="355"/>
      <c r="E501" s="356"/>
      <c r="F501" s="327"/>
      <c r="G501" s="358"/>
    </row>
    <row r="502" spans="1:7" s="350" customFormat="1" x14ac:dyDescent="0.25">
      <c r="A502" s="334"/>
      <c r="B502" s="359" t="s">
        <v>1137</v>
      </c>
      <c r="C502" s="359"/>
      <c r="D502" s="355"/>
      <c r="E502" s="356"/>
      <c r="F502" s="327"/>
      <c r="G502" s="358"/>
    </row>
    <row r="503" spans="1:7" s="350" customFormat="1" x14ac:dyDescent="0.25">
      <c r="A503" s="334"/>
      <c r="B503" s="359"/>
      <c r="C503" s="359"/>
      <c r="D503" s="355"/>
      <c r="E503" s="356"/>
      <c r="F503" s="327"/>
      <c r="G503" s="358"/>
    </row>
    <row r="504" spans="1:7" s="350" customFormat="1" x14ac:dyDescent="0.25">
      <c r="A504" s="352" t="s">
        <v>1396</v>
      </c>
      <c r="B504" s="359" t="s">
        <v>543</v>
      </c>
      <c r="C504" s="359" t="s">
        <v>544</v>
      </c>
      <c r="D504" s="355" t="s">
        <v>66</v>
      </c>
      <c r="E504" s="356">
        <v>1</v>
      </c>
      <c r="F504" s="327">
        <v>0</v>
      </c>
      <c r="G504" s="358">
        <f t="shared" si="17"/>
        <v>0</v>
      </c>
    </row>
    <row r="505" spans="1:7" s="350" customFormat="1" x14ac:dyDescent="0.25">
      <c r="A505" s="334"/>
      <c r="B505" s="359" t="s">
        <v>1132</v>
      </c>
      <c r="C505" s="359"/>
      <c r="D505" s="355"/>
      <c r="E505" s="356"/>
      <c r="F505" s="327"/>
      <c r="G505" s="358"/>
    </row>
    <row r="506" spans="1:7" s="350" customFormat="1" x14ac:dyDescent="0.25">
      <c r="A506" s="334"/>
      <c r="B506" s="359" t="s">
        <v>1129</v>
      </c>
      <c r="C506" s="359"/>
      <c r="D506" s="355"/>
      <c r="E506" s="356"/>
      <c r="F506" s="327"/>
      <c r="G506" s="358"/>
    </row>
    <row r="507" spans="1:7" s="350" customFormat="1" x14ac:dyDescent="0.25">
      <c r="A507" s="334"/>
      <c r="B507" s="359"/>
      <c r="C507" s="359"/>
      <c r="D507" s="355"/>
      <c r="E507" s="356"/>
      <c r="F507" s="327"/>
      <c r="G507" s="358"/>
    </row>
    <row r="508" spans="1:7" s="350" customFormat="1" x14ac:dyDescent="0.25">
      <c r="A508" s="352" t="s">
        <v>1397</v>
      </c>
      <c r="B508" s="359" t="s">
        <v>545</v>
      </c>
      <c r="C508" s="359" t="s">
        <v>546</v>
      </c>
      <c r="D508" s="355" t="s">
        <v>66</v>
      </c>
      <c r="E508" s="356">
        <v>1</v>
      </c>
      <c r="F508" s="327">
        <v>0</v>
      </c>
      <c r="G508" s="358">
        <f t="shared" si="17"/>
        <v>0</v>
      </c>
    </row>
    <row r="509" spans="1:7" s="350" customFormat="1" x14ac:dyDescent="0.25">
      <c r="A509" s="334"/>
      <c r="B509" s="359" t="s">
        <v>1138</v>
      </c>
      <c r="C509" s="359"/>
      <c r="D509" s="355"/>
      <c r="E509" s="356"/>
      <c r="F509" s="327"/>
      <c r="G509" s="358"/>
    </row>
    <row r="510" spans="1:7" s="350" customFormat="1" x14ac:dyDescent="0.25">
      <c r="A510" s="334"/>
      <c r="B510" s="359" t="s">
        <v>1129</v>
      </c>
      <c r="C510" s="359"/>
      <c r="D510" s="355"/>
      <c r="E510" s="356"/>
      <c r="F510" s="327"/>
      <c r="G510" s="358"/>
    </row>
    <row r="511" spans="1:7" s="350" customFormat="1" x14ac:dyDescent="0.25">
      <c r="A511" s="334"/>
      <c r="B511" s="359"/>
      <c r="C511" s="359"/>
      <c r="D511" s="355"/>
      <c r="E511" s="356"/>
      <c r="F511" s="327"/>
      <c r="G511" s="358"/>
    </row>
    <row r="512" spans="1:7" s="350" customFormat="1" x14ac:dyDescent="0.25">
      <c r="A512" s="352" t="s">
        <v>1398</v>
      </c>
      <c r="B512" s="359" t="s">
        <v>547</v>
      </c>
      <c r="C512" s="359" t="s">
        <v>544</v>
      </c>
      <c r="D512" s="355" t="s">
        <v>66</v>
      </c>
      <c r="E512" s="356">
        <v>1</v>
      </c>
      <c r="F512" s="327">
        <v>0</v>
      </c>
      <c r="G512" s="358">
        <f t="shared" si="17"/>
        <v>0</v>
      </c>
    </row>
    <row r="513" spans="1:7" s="350" customFormat="1" x14ac:dyDescent="0.25">
      <c r="A513" s="334"/>
      <c r="B513" s="359" t="s">
        <v>1132</v>
      </c>
      <c r="C513" s="359"/>
      <c r="D513" s="355"/>
      <c r="E513" s="356"/>
      <c r="F513" s="327"/>
      <c r="G513" s="358"/>
    </row>
    <row r="514" spans="1:7" s="350" customFormat="1" x14ac:dyDescent="0.25">
      <c r="A514" s="334"/>
      <c r="B514" s="359" t="s">
        <v>1129</v>
      </c>
      <c r="C514" s="359"/>
      <c r="D514" s="355"/>
      <c r="E514" s="356"/>
      <c r="F514" s="327"/>
      <c r="G514" s="358"/>
    </row>
    <row r="515" spans="1:7" s="350" customFormat="1" x14ac:dyDescent="0.25">
      <c r="A515" s="334"/>
      <c r="B515" s="359"/>
      <c r="C515" s="359"/>
      <c r="D515" s="355"/>
      <c r="E515" s="356"/>
      <c r="F515" s="327"/>
      <c r="G515" s="358"/>
    </row>
    <row r="516" spans="1:7" s="350" customFormat="1" x14ac:dyDescent="0.25">
      <c r="A516" s="352" t="s">
        <v>1399</v>
      </c>
      <c r="B516" s="359" t="s">
        <v>548</v>
      </c>
      <c r="C516" s="359" t="s">
        <v>549</v>
      </c>
      <c r="D516" s="355" t="s">
        <v>66</v>
      </c>
      <c r="E516" s="356">
        <v>2</v>
      </c>
      <c r="F516" s="327">
        <v>0</v>
      </c>
      <c r="G516" s="358">
        <f t="shared" si="17"/>
        <v>0</v>
      </c>
    </row>
    <row r="517" spans="1:7" s="350" customFormat="1" ht="33" x14ac:dyDescent="0.25">
      <c r="A517" s="334"/>
      <c r="B517" s="359" t="s">
        <v>1136</v>
      </c>
      <c r="C517" s="359"/>
      <c r="D517" s="355"/>
      <c r="E517" s="356"/>
      <c r="F517" s="327"/>
      <c r="G517" s="358"/>
    </row>
    <row r="518" spans="1:7" s="350" customFormat="1" x14ac:dyDescent="0.25">
      <c r="A518" s="334"/>
      <c r="B518" s="359" t="s">
        <v>1137</v>
      </c>
      <c r="C518" s="359"/>
      <c r="D518" s="355"/>
      <c r="E518" s="356"/>
      <c r="F518" s="327"/>
      <c r="G518" s="358"/>
    </row>
    <row r="519" spans="1:7" s="350" customFormat="1" x14ac:dyDescent="0.25">
      <c r="A519" s="334"/>
      <c r="B519" s="359"/>
      <c r="C519" s="359"/>
      <c r="D519" s="355"/>
      <c r="E519" s="356"/>
      <c r="F519" s="327"/>
      <c r="G519" s="358"/>
    </row>
    <row r="520" spans="1:7" s="350" customFormat="1" ht="33" x14ac:dyDescent="0.25">
      <c r="A520" s="352" t="s">
        <v>1400</v>
      </c>
      <c r="B520" s="359" t="s">
        <v>881</v>
      </c>
      <c r="C520" s="359" t="s">
        <v>880</v>
      </c>
      <c r="D520" s="355" t="s">
        <v>66</v>
      </c>
      <c r="E520" s="356">
        <v>1</v>
      </c>
      <c r="F520" s="327">
        <v>0</v>
      </c>
      <c r="G520" s="358">
        <f t="shared" ref="G520" si="18">F520*E520</f>
        <v>0</v>
      </c>
    </row>
    <row r="521" spans="1:7" s="350" customFormat="1" x14ac:dyDescent="0.25">
      <c r="A521" s="334"/>
      <c r="B521" s="359" t="s">
        <v>1132</v>
      </c>
      <c r="C521" s="359"/>
      <c r="D521" s="355"/>
      <c r="E521" s="356"/>
      <c r="F521" s="327"/>
      <c r="G521" s="358"/>
    </row>
    <row r="522" spans="1:7" s="350" customFormat="1" x14ac:dyDescent="0.25">
      <c r="A522" s="334"/>
      <c r="B522" s="359" t="s">
        <v>1129</v>
      </c>
      <c r="C522" s="359"/>
      <c r="D522" s="355"/>
      <c r="E522" s="356"/>
      <c r="F522" s="327"/>
      <c r="G522" s="358"/>
    </row>
    <row r="523" spans="1:7" s="350" customFormat="1" x14ac:dyDescent="0.25">
      <c r="A523" s="334"/>
      <c r="B523" s="359"/>
      <c r="C523" s="359"/>
      <c r="D523" s="355"/>
      <c r="E523" s="356"/>
      <c r="F523" s="327"/>
      <c r="G523" s="358"/>
    </row>
    <row r="524" spans="1:7" s="350" customFormat="1" ht="33" x14ac:dyDescent="0.25">
      <c r="A524" s="352" t="s">
        <v>1401</v>
      </c>
      <c r="B524" s="359" t="s">
        <v>885</v>
      </c>
      <c r="C524" s="359" t="s">
        <v>1139</v>
      </c>
      <c r="D524" s="355" t="s">
        <v>66</v>
      </c>
      <c r="E524" s="356">
        <v>2</v>
      </c>
      <c r="F524" s="327">
        <v>0</v>
      </c>
      <c r="G524" s="358">
        <f t="shared" ref="G524" si="19">F524*E524</f>
        <v>0</v>
      </c>
    </row>
    <row r="525" spans="1:7" s="350" customFormat="1" ht="66.75" customHeight="1" x14ac:dyDescent="0.25">
      <c r="A525" s="334"/>
      <c r="B525" s="354" t="s">
        <v>1140</v>
      </c>
      <c r="C525" s="359"/>
      <c r="D525" s="355"/>
      <c r="E525" s="356"/>
      <c r="F525" s="327"/>
      <c r="G525" s="358"/>
    </row>
    <row r="526" spans="1:7" s="350" customFormat="1" ht="25.5" x14ac:dyDescent="0.25">
      <c r="A526" s="334"/>
      <c r="B526" s="354" t="s">
        <v>1141</v>
      </c>
      <c r="C526" s="359"/>
      <c r="D526" s="355"/>
      <c r="E526" s="356"/>
      <c r="F526" s="327"/>
      <c r="G526" s="358"/>
    </row>
    <row r="527" spans="1:7" s="350" customFormat="1" ht="25.5" x14ac:dyDescent="0.25">
      <c r="A527" s="334"/>
      <c r="B527" s="354" t="s">
        <v>1018</v>
      </c>
      <c r="C527" s="359"/>
      <c r="D527" s="355"/>
      <c r="E527" s="356"/>
      <c r="F527" s="327"/>
      <c r="G527" s="358"/>
    </row>
    <row r="528" spans="1:7" s="350" customFormat="1" ht="38.25" x14ac:dyDescent="0.25">
      <c r="A528" s="334"/>
      <c r="B528" s="354" t="s">
        <v>1011</v>
      </c>
      <c r="C528" s="359"/>
      <c r="D528" s="355"/>
      <c r="E528" s="356"/>
      <c r="F528" s="327"/>
      <c r="G528" s="358"/>
    </row>
    <row r="529" spans="1:7" s="350" customFormat="1" ht="38.25" x14ac:dyDescent="0.25">
      <c r="A529" s="334"/>
      <c r="B529" s="354" t="s">
        <v>1019</v>
      </c>
      <c r="C529" s="359"/>
      <c r="D529" s="355"/>
      <c r="E529" s="356"/>
      <c r="F529" s="327"/>
      <c r="G529" s="358"/>
    </row>
    <row r="530" spans="1:7" s="350" customFormat="1" ht="40.5" customHeight="1" x14ac:dyDescent="0.25">
      <c r="A530" s="334"/>
      <c r="B530" s="354" t="s">
        <v>1128</v>
      </c>
      <c r="C530" s="359"/>
      <c r="D530" s="355"/>
      <c r="E530" s="356"/>
      <c r="F530" s="327"/>
      <c r="G530" s="358"/>
    </row>
    <row r="531" spans="1:7" s="350" customFormat="1" x14ac:dyDescent="0.25">
      <c r="A531" s="334"/>
      <c r="B531" s="359"/>
      <c r="C531" s="359"/>
      <c r="D531" s="360"/>
      <c r="E531" s="333"/>
      <c r="F531" s="328"/>
      <c r="G531" s="332"/>
    </row>
    <row r="532" spans="1:7" s="350" customFormat="1" x14ac:dyDescent="0.25">
      <c r="A532" s="352" t="s">
        <v>1402</v>
      </c>
      <c r="B532" s="359" t="s">
        <v>878</v>
      </c>
      <c r="C532" s="359" t="s">
        <v>871</v>
      </c>
      <c r="D532" s="355" t="s">
        <v>66</v>
      </c>
      <c r="E532" s="356">
        <v>1</v>
      </c>
      <c r="F532" s="327">
        <v>0</v>
      </c>
      <c r="G532" s="358">
        <f t="shared" ref="G532" si="20">F532*E532</f>
        <v>0</v>
      </c>
    </row>
    <row r="533" spans="1:7" s="350" customFormat="1" x14ac:dyDescent="0.25">
      <c r="A533" s="334"/>
      <c r="B533" s="359" t="s">
        <v>1134</v>
      </c>
      <c r="C533" s="359"/>
      <c r="D533" s="355"/>
      <c r="E533" s="356"/>
      <c r="F533" s="327"/>
      <c r="G533" s="358"/>
    </row>
    <row r="534" spans="1:7" s="350" customFormat="1" x14ac:dyDescent="0.25">
      <c r="A534" s="334"/>
      <c r="B534" s="359" t="s">
        <v>1135</v>
      </c>
      <c r="C534" s="359"/>
      <c r="D534" s="360"/>
      <c r="E534" s="333"/>
      <c r="F534" s="328"/>
      <c r="G534" s="332"/>
    </row>
    <row r="535" spans="1:7" s="350" customFormat="1" x14ac:dyDescent="0.25">
      <c r="A535" s="334"/>
      <c r="B535" s="359"/>
      <c r="C535" s="359"/>
      <c r="D535" s="360"/>
      <c r="E535" s="333"/>
      <c r="F535" s="328"/>
      <c r="G535" s="332"/>
    </row>
    <row r="536" spans="1:7" s="350" customFormat="1" x14ac:dyDescent="0.25">
      <c r="A536" s="334"/>
      <c r="B536" s="107" t="s">
        <v>345</v>
      </c>
      <c r="C536" s="359"/>
      <c r="D536" s="360"/>
      <c r="E536" s="333"/>
      <c r="F536" s="328"/>
      <c r="G536" s="332"/>
    </row>
    <row r="537" spans="1:7" s="350" customFormat="1" x14ac:dyDescent="0.25">
      <c r="A537" s="334"/>
      <c r="B537" s="107" t="s">
        <v>501</v>
      </c>
      <c r="C537" s="359"/>
      <c r="D537" s="360"/>
      <c r="E537" s="333"/>
      <c r="F537" s="328"/>
      <c r="G537" s="332"/>
    </row>
    <row r="538" spans="1:7" s="350" customFormat="1" x14ac:dyDescent="0.25">
      <c r="A538" s="352" t="s">
        <v>1403</v>
      </c>
      <c r="B538" s="359" t="s">
        <v>550</v>
      </c>
      <c r="C538" s="359" t="s">
        <v>551</v>
      </c>
      <c r="D538" s="355" t="s">
        <v>66</v>
      </c>
      <c r="E538" s="356">
        <v>9</v>
      </c>
      <c r="F538" s="327">
        <v>0</v>
      </c>
      <c r="G538" s="358">
        <f>F538*E538</f>
        <v>0</v>
      </c>
    </row>
    <row r="539" spans="1:7" s="350" customFormat="1" ht="165.75" customHeight="1" x14ac:dyDescent="0.25">
      <c r="A539" s="334"/>
      <c r="B539" s="354" t="s">
        <v>1142</v>
      </c>
      <c r="C539" s="359"/>
      <c r="D539" s="355"/>
      <c r="E539" s="356"/>
      <c r="F539" s="327"/>
      <c r="G539" s="358"/>
    </row>
    <row r="540" spans="1:7" s="350" customFormat="1" ht="25.5" x14ac:dyDescent="0.25">
      <c r="A540" s="334"/>
      <c r="B540" s="354" t="s">
        <v>1143</v>
      </c>
      <c r="C540" s="359"/>
      <c r="D540" s="355"/>
      <c r="E540" s="356"/>
      <c r="F540" s="327"/>
      <c r="G540" s="358"/>
    </row>
    <row r="541" spans="1:7" s="350" customFormat="1" ht="38.25" x14ac:dyDescent="0.25">
      <c r="A541" s="334"/>
      <c r="B541" s="354" t="s">
        <v>1144</v>
      </c>
      <c r="C541" s="359"/>
      <c r="D541" s="355"/>
      <c r="E541" s="356"/>
      <c r="F541" s="327"/>
      <c r="G541" s="358"/>
    </row>
    <row r="542" spans="1:7" s="350" customFormat="1" x14ac:dyDescent="0.25">
      <c r="A542" s="334"/>
      <c r="B542" s="354" t="s">
        <v>1145</v>
      </c>
      <c r="C542" s="359"/>
      <c r="D542" s="355"/>
      <c r="E542" s="356"/>
      <c r="F542" s="327"/>
      <c r="G542" s="358"/>
    </row>
    <row r="543" spans="1:7" s="350" customFormat="1" x14ac:dyDescent="0.25">
      <c r="A543" s="334"/>
      <c r="B543" s="359"/>
      <c r="C543" s="359"/>
      <c r="D543" s="355"/>
      <c r="E543" s="356"/>
      <c r="F543" s="327"/>
      <c r="G543" s="358"/>
    </row>
    <row r="544" spans="1:7" s="350" customFormat="1" x14ac:dyDescent="0.25">
      <c r="A544" s="352" t="s">
        <v>1404</v>
      </c>
      <c r="B544" s="359" t="s">
        <v>552</v>
      </c>
      <c r="C544" s="359" t="s">
        <v>510</v>
      </c>
      <c r="D544" s="355" t="s">
        <v>66</v>
      </c>
      <c r="E544" s="356">
        <v>9</v>
      </c>
      <c r="F544" s="327">
        <v>0</v>
      </c>
      <c r="G544" s="358">
        <f>F544*E544</f>
        <v>0</v>
      </c>
    </row>
    <row r="545" spans="1:7" s="350" customFormat="1" ht="153.75" customHeight="1" x14ac:dyDescent="0.25">
      <c r="A545" s="334"/>
      <c r="B545" s="354" t="s">
        <v>1146</v>
      </c>
      <c r="C545" s="359"/>
      <c r="D545" s="355"/>
      <c r="E545" s="356"/>
      <c r="F545" s="327"/>
      <c r="G545" s="358"/>
    </row>
    <row r="546" spans="1:7" s="350" customFormat="1" ht="25.5" x14ac:dyDescent="0.25">
      <c r="A546" s="334"/>
      <c r="B546" s="354" t="s">
        <v>1143</v>
      </c>
      <c r="C546" s="359"/>
      <c r="D546" s="355"/>
      <c r="E546" s="356"/>
      <c r="F546" s="327"/>
      <c r="G546" s="358"/>
    </row>
    <row r="547" spans="1:7" s="350" customFormat="1" x14ac:dyDescent="0.25">
      <c r="A547" s="334"/>
      <c r="B547" s="354" t="s">
        <v>1083</v>
      </c>
      <c r="C547" s="359"/>
      <c r="D547" s="355"/>
      <c r="E547" s="356"/>
      <c r="F547" s="327"/>
      <c r="G547" s="358"/>
    </row>
    <row r="548" spans="1:7" s="350" customFormat="1" ht="38.25" x14ac:dyDescent="0.25">
      <c r="A548" s="334"/>
      <c r="B548" s="354" t="s">
        <v>1144</v>
      </c>
      <c r="C548" s="359"/>
      <c r="D548" s="355"/>
      <c r="E548" s="356"/>
      <c r="F548" s="327"/>
      <c r="G548" s="358"/>
    </row>
    <row r="549" spans="1:7" s="350" customFormat="1" x14ac:dyDescent="0.25">
      <c r="A549" s="334"/>
      <c r="B549" s="354" t="s">
        <v>1145</v>
      </c>
      <c r="C549" s="359"/>
      <c r="D549" s="355"/>
      <c r="E549" s="356"/>
      <c r="F549" s="327"/>
      <c r="G549" s="358"/>
    </row>
    <row r="550" spans="1:7" s="350" customFormat="1" x14ac:dyDescent="0.25">
      <c r="A550" s="334"/>
      <c r="B550" s="359"/>
      <c r="C550" s="359"/>
      <c r="D550" s="355"/>
      <c r="E550" s="356"/>
      <c r="F550" s="327"/>
      <c r="G550" s="358"/>
    </row>
    <row r="551" spans="1:7" s="350" customFormat="1" x14ac:dyDescent="0.25">
      <c r="A551" s="352" t="s">
        <v>1405</v>
      </c>
      <c r="B551" s="359" t="s">
        <v>553</v>
      </c>
      <c r="C551" s="359" t="s">
        <v>554</v>
      </c>
      <c r="D551" s="355" t="s">
        <v>66</v>
      </c>
      <c r="E551" s="356">
        <v>4</v>
      </c>
      <c r="F551" s="327">
        <v>0</v>
      </c>
      <c r="G551" s="358">
        <f>F551*E551</f>
        <v>0</v>
      </c>
    </row>
    <row r="552" spans="1:7" s="350" customFormat="1" ht="153" customHeight="1" x14ac:dyDescent="0.25">
      <c r="A552" s="334"/>
      <c r="B552" s="354" t="s">
        <v>1147</v>
      </c>
      <c r="C552" s="359"/>
      <c r="D552" s="355"/>
      <c r="E552" s="356"/>
      <c r="F552" s="327"/>
      <c r="G552" s="358"/>
    </row>
    <row r="553" spans="1:7" s="350" customFormat="1" ht="25.5" x14ac:dyDescent="0.25">
      <c r="A553" s="334"/>
      <c r="B553" s="354" t="s">
        <v>1148</v>
      </c>
      <c r="C553" s="359"/>
      <c r="D553" s="355"/>
      <c r="E553" s="356"/>
      <c r="F553" s="327"/>
      <c r="G553" s="358"/>
    </row>
    <row r="554" spans="1:7" s="350" customFormat="1" x14ac:dyDescent="0.25">
      <c r="A554" s="334"/>
      <c r="B554" s="354" t="s">
        <v>1083</v>
      </c>
      <c r="C554" s="359"/>
      <c r="D554" s="355"/>
      <c r="E554" s="356"/>
      <c r="F554" s="327"/>
      <c r="G554" s="358"/>
    </row>
    <row r="555" spans="1:7" s="350" customFormat="1" ht="38.25" x14ac:dyDescent="0.25">
      <c r="A555" s="334"/>
      <c r="B555" s="354" t="s">
        <v>1144</v>
      </c>
      <c r="C555" s="359"/>
      <c r="D555" s="355"/>
      <c r="E555" s="356"/>
      <c r="F555" s="327"/>
      <c r="G555" s="358"/>
    </row>
    <row r="556" spans="1:7" s="350" customFormat="1" x14ac:dyDescent="0.25">
      <c r="A556" s="334"/>
      <c r="B556" s="354" t="s">
        <v>1145</v>
      </c>
      <c r="C556" s="359"/>
      <c r="D556" s="355"/>
      <c r="E556" s="356"/>
      <c r="F556" s="327"/>
      <c r="G556" s="358"/>
    </row>
    <row r="557" spans="1:7" s="350" customFormat="1" x14ac:dyDescent="0.25">
      <c r="A557" s="334"/>
      <c r="B557" s="359"/>
      <c r="C557" s="359"/>
      <c r="D557" s="355"/>
      <c r="E557" s="356"/>
      <c r="F557" s="327"/>
      <c r="G557" s="358"/>
    </row>
    <row r="558" spans="1:7" s="350" customFormat="1" x14ac:dyDescent="0.25">
      <c r="A558" s="352" t="s">
        <v>1406</v>
      </c>
      <c r="B558" s="359" t="s">
        <v>555</v>
      </c>
      <c r="C558" s="359" t="s">
        <v>556</v>
      </c>
      <c r="D558" s="355" t="s">
        <v>66</v>
      </c>
      <c r="E558" s="356">
        <v>4</v>
      </c>
      <c r="F558" s="327">
        <v>0</v>
      </c>
      <c r="G558" s="358">
        <f>F558*E558</f>
        <v>0</v>
      </c>
    </row>
    <row r="559" spans="1:7" s="350" customFormat="1" ht="168" customHeight="1" x14ac:dyDescent="0.25">
      <c r="A559" s="334"/>
      <c r="B559" s="354" t="s">
        <v>1080</v>
      </c>
      <c r="C559" s="359"/>
      <c r="D559" s="360"/>
      <c r="E559" s="333"/>
      <c r="F559" s="328"/>
      <c r="G559" s="332"/>
    </row>
    <row r="560" spans="1:7" s="350" customFormat="1" ht="25.5" x14ac:dyDescent="0.25">
      <c r="A560" s="334"/>
      <c r="B560" s="354" t="s">
        <v>1086</v>
      </c>
      <c r="C560" s="359"/>
      <c r="D560" s="360"/>
      <c r="E560" s="333"/>
      <c r="F560" s="328"/>
      <c r="G560" s="332"/>
    </row>
    <row r="561" spans="1:7" s="350" customFormat="1" ht="38.25" x14ac:dyDescent="0.25">
      <c r="A561" s="334"/>
      <c r="B561" s="354" t="s">
        <v>1144</v>
      </c>
      <c r="C561" s="359"/>
      <c r="D561" s="360"/>
      <c r="E561" s="333"/>
      <c r="F561" s="328"/>
      <c r="G561" s="332"/>
    </row>
    <row r="562" spans="1:7" s="350" customFormat="1" x14ac:dyDescent="0.25">
      <c r="A562" s="334"/>
      <c r="B562" s="354" t="s">
        <v>1145</v>
      </c>
      <c r="C562" s="359"/>
      <c r="D562" s="360"/>
      <c r="E562" s="333"/>
      <c r="F562" s="328"/>
      <c r="G562" s="332"/>
    </row>
    <row r="563" spans="1:7" s="350" customFormat="1" ht="127.5" x14ac:dyDescent="0.25">
      <c r="A563" s="334"/>
      <c r="B563" s="354" t="s">
        <v>1072</v>
      </c>
      <c r="C563" s="359"/>
      <c r="D563" s="360"/>
      <c r="E563" s="333"/>
      <c r="F563" s="328"/>
      <c r="G563" s="332"/>
    </row>
    <row r="564" spans="1:7" s="350" customFormat="1" ht="127.5" x14ac:dyDescent="0.25">
      <c r="A564" s="334"/>
      <c r="B564" s="354" t="s">
        <v>1073</v>
      </c>
      <c r="C564" s="359"/>
      <c r="D564" s="360"/>
      <c r="E564" s="333"/>
      <c r="F564" s="328"/>
      <c r="G564" s="332"/>
    </row>
    <row r="565" spans="1:7" s="350" customFormat="1" x14ac:dyDescent="0.25">
      <c r="A565" s="334"/>
      <c r="B565" s="359"/>
      <c r="C565" s="359"/>
      <c r="D565" s="355"/>
      <c r="E565" s="356"/>
      <c r="F565" s="327"/>
      <c r="G565" s="358"/>
    </row>
    <row r="566" spans="1:7" s="350" customFormat="1" x14ac:dyDescent="0.25">
      <c r="A566" s="352" t="s">
        <v>1407</v>
      </c>
      <c r="B566" s="359" t="s">
        <v>1195</v>
      </c>
      <c r="C566" s="359" t="s">
        <v>1196</v>
      </c>
      <c r="D566" s="355" t="s">
        <v>66</v>
      </c>
      <c r="E566" s="356">
        <v>1</v>
      </c>
      <c r="F566" s="327">
        <v>0</v>
      </c>
      <c r="G566" s="358">
        <f>F566*E566</f>
        <v>0</v>
      </c>
    </row>
    <row r="567" spans="1:7" s="350" customFormat="1" ht="99.75" customHeight="1" x14ac:dyDescent="0.25">
      <c r="A567" s="334"/>
      <c r="B567" s="354" t="s">
        <v>1266</v>
      </c>
      <c r="C567" s="359"/>
      <c r="D567" s="360"/>
      <c r="E567" s="333"/>
      <c r="F567" s="328"/>
      <c r="G567" s="332"/>
    </row>
    <row r="568" spans="1:7" s="350" customFormat="1" x14ac:dyDescent="0.25">
      <c r="A568" s="334"/>
      <c r="B568" s="354"/>
      <c r="C568" s="359"/>
      <c r="D568" s="360"/>
      <c r="E568" s="333"/>
      <c r="F568" s="328"/>
      <c r="G568" s="332"/>
    </row>
    <row r="569" spans="1:7" s="350" customFormat="1" x14ac:dyDescent="0.25">
      <c r="A569" s="334"/>
      <c r="B569" s="359" t="s">
        <v>515</v>
      </c>
      <c r="C569" s="359"/>
      <c r="D569" s="360"/>
      <c r="E569" s="333"/>
      <c r="F569" s="328"/>
      <c r="G569" s="332"/>
    </row>
    <row r="570" spans="1:7" s="350" customFormat="1" x14ac:dyDescent="0.25">
      <c r="A570" s="352" t="s">
        <v>1408</v>
      </c>
      <c r="B570" s="359" t="s">
        <v>557</v>
      </c>
      <c r="C570" s="359" t="s">
        <v>517</v>
      </c>
      <c r="D570" s="355" t="s">
        <v>66</v>
      </c>
      <c r="E570" s="356">
        <v>1</v>
      </c>
      <c r="F570" s="327">
        <v>0</v>
      </c>
      <c r="G570" s="358">
        <f>F570*E570</f>
        <v>0</v>
      </c>
    </row>
    <row r="571" spans="1:7" s="350" customFormat="1" ht="63.75" x14ac:dyDescent="0.25">
      <c r="A571" s="334"/>
      <c r="B571" s="354" t="s">
        <v>1149</v>
      </c>
      <c r="C571" s="359"/>
      <c r="D571" s="355"/>
      <c r="E571" s="356"/>
      <c r="F571" s="327"/>
      <c r="G571" s="358"/>
    </row>
    <row r="572" spans="1:7" s="350" customFormat="1" ht="114.75" x14ac:dyDescent="0.25">
      <c r="A572" s="334"/>
      <c r="B572" s="354" t="s">
        <v>1106</v>
      </c>
      <c r="C572" s="359"/>
      <c r="D572" s="355"/>
      <c r="E572" s="356"/>
      <c r="F572" s="327"/>
      <c r="G572" s="358"/>
    </row>
    <row r="573" spans="1:7" s="350" customFormat="1" x14ac:dyDescent="0.25">
      <c r="A573" s="334"/>
      <c r="B573" s="354" t="s">
        <v>1150</v>
      </c>
      <c r="C573" s="359"/>
      <c r="D573" s="355"/>
      <c r="E573" s="356"/>
      <c r="F573" s="327"/>
      <c r="G573" s="358"/>
    </row>
    <row r="574" spans="1:7" s="350" customFormat="1" ht="38.25" x14ac:dyDescent="0.25">
      <c r="A574" s="334"/>
      <c r="B574" s="354" t="s">
        <v>1093</v>
      </c>
      <c r="C574" s="359"/>
      <c r="D574" s="355"/>
      <c r="E574" s="356"/>
      <c r="F574" s="327"/>
      <c r="G574" s="358"/>
    </row>
    <row r="575" spans="1:7" s="350" customFormat="1" ht="153" x14ac:dyDescent="0.25">
      <c r="A575" s="334"/>
      <c r="B575" s="354" t="s">
        <v>1107</v>
      </c>
      <c r="C575" s="359"/>
      <c r="D575" s="355"/>
      <c r="E575" s="356"/>
      <c r="F575" s="327"/>
      <c r="G575" s="358"/>
    </row>
    <row r="576" spans="1:7" s="350" customFormat="1" x14ac:dyDescent="0.25">
      <c r="A576" s="334"/>
      <c r="B576" s="354"/>
      <c r="C576" s="359"/>
      <c r="D576" s="355"/>
      <c r="E576" s="356"/>
      <c r="F576" s="327"/>
      <c r="G576" s="358"/>
    </row>
    <row r="577" spans="1:7" s="350" customFormat="1" x14ac:dyDescent="0.25">
      <c r="A577" s="352" t="s">
        <v>1409</v>
      </c>
      <c r="B577" s="359" t="s">
        <v>558</v>
      </c>
      <c r="C577" s="359" t="s">
        <v>510</v>
      </c>
      <c r="D577" s="355" t="s">
        <v>66</v>
      </c>
      <c r="E577" s="356">
        <v>2</v>
      </c>
      <c r="F577" s="327">
        <v>0</v>
      </c>
      <c r="G577" s="358">
        <f t="shared" ref="G577:G607" si="21">F577*E577</f>
        <v>0</v>
      </c>
    </row>
    <row r="578" spans="1:7" s="350" customFormat="1" ht="38.25" x14ac:dyDescent="0.25">
      <c r="A578" s="334"/>
      <c r="B578" s="354" t="s">
        <v>1110</v>
      </c>
      <c r="C578" s="359"/>
      <c r="D578" s="355"/>
      <c r="E578" s="356"/>
      <c r="F578" s="327"/>
      <c r="G578" s="358"/>
    </row>
    <row r="579" spans="1:7" s="350" customFormat="1" ht="114.75" x14ac:dyDescent="0.25">
      <c r="A579" s="334"/>
      <c r="B579" s="354" t="s">
        <v>1111</v>
      </c>
      <c r="C579" s="359"/>
      <c r="D579" s="355"/>
      <c r="E579" s="356"/>
      <c r="F579" s="327"/>
      <c r="G579" s="358"/>
    </row>
    <row r="580" spans="1:7" s="350" customFormat="1" ht="54" customHeight="1" x14ac:dyDescent="0.25">
      <c r="A580" s="334"/>
      <c r="B580" s="354" t="s">
        <v>1152</v>
      </c>
      <c r="C580" s="359"/>
      <c r="D580" s="355"/>
      <c r="E580" s="356"/>
      <c r="F580" s="327"/>
      <c r="G580" s="358"/>
    </row>
    <row r="581" spans="1:7" s="350" customFormat="1" ht="54" customHeight="1" x14ac:dyDescent="0.25">
      <c r="A581" s="334"/>
      <c r="B581" s="354" t="s">
        <v>1003</v>
      </c>
      <c r="C581" s="359"/>
      <c r="D581" s="355"/>
      <c r="E581" s="356"/>
      <c r="F581" s="327"/>
      <c r="G581" s="358"/>
    </row>
    <row r="582" spans="1:7" s="350" customFormat="1" x14ac:dyDescent="0.25">
      <c r="A582" s="334"/>
      <c r="B582" s="354"/>
      <c r="C582" s="359"/>
      <c r="D582" s="355"/>
      <c r="E582" s="356"/>
      <c r="F582" s="327"/>
      <c r="G582" s="358"/>
    </row>
    <row r="583" spans="1:7" s="350" customFormat="1" x14ac:dyDescent="0.25">
      <c r="A583" s="352" t="s">
        <v>1410</v>
      </c>
      <c r="B583" s="359" t="s">
        <v>872</v>
      </c>
      <c r="C583" s="359" t="s">
        <v>510</v>
      </c>
      <c r="D583" s="355" t="s">
        <v>66</v>
      </c>
      <c r="E583" s="356">
        <v>2</v>
      </c>
      <c r="F583" s="327">
        <v>0</v>
      </c>
      <c r="G583" s="358">
        <f t="shared" ref="G583" si="22">F583*E583</f>
        <v>0</v>
      </c>
    </row>
    <row r="584" spans="1:7" s="350" customFormat="1" ht="38.25" x14ac:dyDescent="0.25">
      <c r="A584" s="334"/>
      <c r="B584" s="354" t="s">
        <v>1153</v>
      </c>
      <c r="C584" s="359"/>
      <c r="D584" s="355"/>
      <c r="E584" s="356"/>
      <c r="F584" s="327"/>
      <c r="G584" s="358"/>
    </row>
    <row r="585" spans="1:7" s="350" customFormat="1" ht="114.75" x14ac:dyDescent="0.25">
      <c r="A585" s="334"/>
      <c r="B585" s="354" t="s">
        <v>1154</v>
      </c>
      <c r="C585" s="359"/>
      <c r="D585" s="355"/>
      <c r="E585" s="356"/>
      <c r="F585" s="327"/>
      <c r="G585" s="358"/>
    </row>
    <row r="586" spans="1:7" s="350" customFormat="1" ht="51" x14ac:dyDescent="0.25">
      <c r="A586" s="334"/>
      <c r="B586" s="354" t="s">
        <v>1152</v>
      </c>
      <c r="C586" s="359"/>
      <c r="D586" s="355"/>
      <c r="E586" s="356"/>
      <c r="F586" s="327"/>
      <c r="G586" s="358"/>
    </row>
    <row r="587" spans="1:7" s="350" customFormat="1" ht="76.5" x14ac:dyDescent="0.25">
      <c r="A587" s="334"/>
      <c r="B587" s="354" t="s">
        <v>1003</v>
      </c>
      <c r="C587" s="359"/>
      <c r="D587" s="355"/>
      <c r="E587" s="356"/>
      <c r="F587" s="327"/>
      <c r="G587" s="358"/>
    </row>
    <row r="588" spans="1:7" s="350" customFormat="1" x14ac:dyDescent="0.25">
      <c r="A588" s="334"/>
      <c r="B588" s="354"/>
      <c r="C588" s="359"/>
      <c r="D588" s="355"/>
      <c r="E588" s="356"/>
      <c r="F588" s="327"/>
      <c r="G588" s="358"/>
    </row>
    <row r="589" spans="1:7" s="350" customFormat="1" x14ac:dyDescent="0.25">
      <c r="A589" s="352" t="s">
        <v>1411</v>
      </c>
      <c r="B589" s="359" t="s">
        <v>559</v>
      </c>
      <c r="C589" s="359" t="s">
        <v>517</v>
      </c>
      <c r="D589" s="355" t="s">
        <v>66</v>
      </c>
      <c r="E589" s="356">
        <v>1</v>
      </c>
      <c r="F589" s="327">
        <v>0</v>
      </c>
      <c r="G589" s="358">
        <f t="shared" si="21"/>
        <v>0</v>
      </c>
    </row>
    <row r="590" spans="1:7" s="350" customFormat="1" ht="89.25" x14ac:dyDescent="0.25">
      <c r="A590" s="334"/>
      <c r="B590" s="354" t="s">
        <v>1097</v>
      </c>
      <c r="C590" s="359"/>
      <c r="D590" s="355"/>
      <c r="E590" s="356"/>
      <c r="F590" s="327"/>
      <c r="G590" s="358"/>
    </row>
    <row r="591" spans="1:7" s="350" customFormat="1" ht="38.25" x14ac:dyDescent="0.25">
      <c r="A591" s="334"/>
      <c r="B591" s="354" t="s">
        <v>1098</v>
      </c>
      <c r="C591" s="359"/>
      <c r="D591" s="355"/>
      <c r="E591" s="356"/>
      <c r="F591" s="327"/>
      <c r="G591" s="358"/>
    </row>
    <row r="592" spans="1:7" s="350" customFormat="1" x14ac:dyDescent="0.25">
      <c r="A592" s="334"/>
      <c r="B592" s="354" t="s">
        <v>1155</v>
      </c>
      <c r="C592" s="359"/>
      <c r="D592" s="355"/>
      <c r="E592" s="356"/>
      <c r="F592" s="327"/>
      <c r="G592" s="358"/>
    </row>
    <row r="593" spans="1:7" s="350" customFormat="1" x14ac:dyDescent="0.25">
      <c r="A593" s="334"/>
      <c r="B593" s="359"/>
      <c r="C593" s="359"/>
      <c r="D593" s="355"/>
      <c r="E593" s="356"/>
      <c r="F593" s="327"/>
      <c r="G593" s="358"/>
    </row>
    <row r="594" spans="1:7" s="350" customFormat="1" x14ac:dyDescent="0.25">
      <c r="A594" s="352" t="s">
        <v>1412</v>
      </c>
      <c r="B594" s="359" t="s">
        <v>560</v>
      </c>
      <c r="C594" s="359" t="s">
        <v>518</v>
      </c>
      <c r="D594" s="355" t="s">
        <v>66</v>
      </c>
      <c r="E594" s="356">
        <v>1</v>
      </c>
      <c r="F594" s="327">
        <v>0</v>
      </c>
      <c r="G594" s="358">
        <f t="shared" si="21"/>
        <v>0</v>
      </c>
    </row>
    <row r="595" spans="1:7" s="350" customFormat="1" ht="89.25" x14ac:dyDescent="0.25">
      <c r="A595" s="334"/>
      <c r="B595" s="354" t="s">
        <v>1097</v>
      </c>
      <c r="C595" s="359"/>
      <c r="D595" s="355"/>
      <c r="E595" s="356"/>
      <c r="F595" s="327"/>
      <c r="G595" s="358"/>
    </row>
    <row r="596" spans="1:7" s="350" customFormat="1" ht="38.25" x14ac:dyDescent="0.25">
      <c r="A596" s="334"/>
      <c r="B596" s="354" t="s">
        <v>1098</v>
      </c>
      <c r="C596" s="359"/>
      <c r="D596" s="355"/>
      <c r="E596" s="356"/>
      <c r="F596" s="327"/>
      <c r="G596" s="358"/>
    </row>
    <row r="597" spans="1:7" s="350" customFormat="1" x14ac:dyDescent="0.25">
      <c r="A597" s="334"/>
      <c r="B597" s="354" t="s">
        <v>1155</v>
      </c>
      <c r="C597" s="359"/>
      <c r="D597" s="355"/>
      <c r="E597" s="356"/>
      <c r="F597" s="327"/>
      <c r="G597" s="358"/>
    </row>
    <row r="598" spans="1:7" s="350" customFormat="1" x14ac:dyDescent="0.25">
      <c r="A598" s="334"/>
      <c r="B598" s="359"/>
      <c r="C598" s="359"/>
      <c r="D598" s="355"/>
      <c r="E598" s="356"/>
      <c r="F598" s="327"/>
      <c r="G598" s="358"/>
    </row>
    <row r="599" spans="1:7" s="350" customFormat="1" x14ac:dyDescent="0.25">
      <c r="A599" s="352" t="s">
        <v>1413</v>
      </c>
      <c r="B599" s="359" t="s">
        <v>561</v>
      </c>
      <c r="C599" s="359" t="s">
        <v>519</v>
      </c>
      <c r="D599" s="355" t="s">
        <v>66</v>
      </c>
      <c r="E599" s="356">
        <v>1</v>
      </c>
      <c r="F599" s="327">
        <v>0</v>
      </c>
      <c r="G599" s="358">
        <f t="shared" si="21"/>
        <v>0</v>
      </c>
    </row>
    <row r="600" spans="1:7" s="350" customFormat="1" ht="63.75" x14ac:dyDescent="0.25">
      <c r="A600" s="334"/>
      <c r="B600" s="354" t="s">
        <v>1105</v>
      </c>
      <c r="C600" s="359"/>
      <c r="D600" s="355"/>
      <c r="E600" s="356"/>
      <c r="F600" s="327"/>
      <c r="G600" s="358"/>
    </row>
    <row r="601" spans="1:7" s="350" customFormat="1" ht="114.75" x14ac:dyDescent="0.25">
      <c r="A601" s="334"/>
      <c r="B601" s="354" t="s">
        <v>1106</v>
      </c>
      <c r="C601" s="359"/>
      <c r="D601" s="355"/>
      <c r="E601" s="356"/>
      <c r="F601" s="327"/>
      <c r="G601" s="358"/>
    </row>
    <row r="602" spans="1:7" s="350" customFormat="1" x14ac:dyDescent="0.25">
      <c r="A602" s="334"/>
      <c r="B602" s="354" t="s">
        <v>1150</v>
      </c>
      <c r="C602" s="359"/>
      <c r="D602" s="355"/>
      <c r="E602" s="356"/>
      <c r="F602" s="327"/>
      <c r="G602" s="358"/>
    </row>
    <row r="603" spans="1:7" s="350" customFormat="1" ht="38.25" x14ac:dyDescent="0.25">
      <c r="A603" s="334"/>
      <c r="B603" s="354" t="s">
        <v>1093</v>
      </c>
      <c r="C603" s="359"/>
      <c r="D603" s="355"/>
      <c r="E603" s="356"/>
      <c r="F603" s="327"/>
      <c r="G603" s="358"/>
    </row>
    <row r="604" spans="1:7" s="350" customFormat="1" x14ac:dyDescent="0.25">
      <c r="A604" s="334"/>
      <c r="B604" s="354" t="s">
        <v>1156</v>
      </c>
      <c r="C604" s="359"/>
      <c r="D604" s="355"/>
      <c r="E604" s="356"/>
      <c r="F604" s="327"/>
      <c r="G604" s="358"/>
    </row>
    <row r="605" spans="1:7" s="350" customFormat="1" ht="153" x14ac:dyDescent="0.25">
      <c r="A605" s="334"/>
      <c r="B605" s="354" t="s">
        <v>1107</v>
      </c>
      <c r="C605" s="359"/>
      <c r="D605" s="355"/>
      <c r="E605" s="356"/>
      <c r="F605" s="327"/>
      <c r="G605" s="358"/>
    </row>
    <row r="606" spans="1:7" s="350" customFormat="1" x14ac:dyDescent="0.25">
      <c r="A606" s="334"/>
      <c r="B606" s="354"/>
      <c r="C606" s="359"/>
      <c r="D606" s="355"/>
      <c r="E606" s="356"/>
      <c r="F606" s="327"/>
      <c r="G606" s="358"/>
    </row>
    <row r="607" spans="1:7" s="350" customFormat="1" x14ac:dyDescent="0.25">
      <c r="A607" s="352" t="s">
        <v>1414</v>
      </c>
      <c r="B607" s="359" t="s">
        <v>793</v>
      </c>
      <c r="C607" s="359" t="s">
        <v>510</v>
      </c>
      <c r="D607" s="355" t="s">
        <v>66</v>
      </c>
      <c r="E607" s="356">
        <v>1</v>
      </c>
      <c r="F607" s="327">
        <v>0</v>
      </c>
      <c r="G607" s="358">
        <f t="shared" si="21"/>
        <v>0</v>
      </c>
    </row>
    <row r="608" spans="1:7" s="350" customFormat="1" x14ac:dyDescent="0.25">
      <c r="A608" s="334"/>
      <c r="B608" s="354" t="s">
        <v>1159</v>
      </c>
      <c r="C608" s="359"/>
      <c r="D608" s="355"/>
      <c r="E608" s="356"/>
      <c r="F608" s="327"/>
      <c r="G608" s="358"/>
    </row>
    <row r="609" spans="1:7" s="350" customFormat="1" x14ac:dyDescent="0.25">
      <c r="A609" s="334"/>
      <c r="B609" s="354"/>
      <c r="C609" s="359"/>
      <c r="D609" s="355"/>
      <c r="E609" s="356"/>
      <c r="F609" s="327"/>
      <c r="G609" s="358"/>
    </row>
    <row r="610" spans="1:7" s="350" customFormat="1" x14ac:dyDescent="0.25">
      <c r="A610" s="352" t="s">
        <v>1415</v>
      </c>
      <c r="B610" s="359" t="s">
        <v>1160</v>
      </c>
      <c r="C610" s="359"/>
      <c r="D610" s="360"/>
      <c r="E610" s="333"/>
      <c r="F610" s="328"/>
      <c r="G610" s="332"/>
    </row>
    <row r="611" spans="1:7" s="350" customFormat="1" ht="112.5" customHeight="1" x14ac:dyDescent="0.25">
      <c r="A611" s="334"/>
      <c r="B611" s="354" t="s">
        <v>1004</v>
      </c>
      <c r="C611" s="359"/>
      <c r="D611" s="355"/>
      <c r="E611" s="356"/>
      <c r="F611" s="327"/>
      <c r="G611" s="358"/>
    </row>
    <row r="612" spans="1:7" s="350" customFormat="1" ht="162.75" customHeight="1" x14ac:dyDescent="0.25">
      <c r="A612" s="334"/>
      <c r="B612" s="354" t="s">
        <v>1005</v>
      </c>
      <c r="C612" s="359"/>
      <c r="D612" s="355"/>
      <c r="E612" s="356"/>
      <c r="F612" s="327"/>
      <c r="G612" s="358"/>
    </row>
    <row r="613" spans="1:7" s="350" customFormat="1" x14ac:dyDescent="0.25">
      <c r="A613" s="334"/>
      <c r="B613" s="359"/>
      <c r="C613" s="359"/>
      <c r="D613" s="360"/>
      <c r="E613" s="333"/>
      <c r="F613" s="328"/>
      <c r="G613" s="332"/>
    </row>
    <row r="614" spans="1:7" s="350" customFormat="1" ht="33" x14ac:dyDescent="0.25">
      <c r="A614" s="334"/>
      <c r="B614" s="359" t="s">
        <v>1161</v>
      </c>
      <c r="C614" s="359" t="s">
        <v>562</v>
      </c>
      <c r="D614" s="355" t="s">
        <v>66</v>
      </c>
      <c r="E614" s="356">
        <v>1</v>
      </c>
      <c r="F614" s="327">
        <v>0</v>
      </c>
      <c r="G614" s="358">
        <f>F614*E614</f>
        <v>0</v>
      </c>
    </row>
    <row r="615" spans="1:7" s="350" customFormat="1" ht="33" x14ac:dyDescent="0.25">
      <c r="A615" s="352"/>
      <c r="B615" s="359" t="s">
        <v>1162</v>
      </c>
      <c r="C615" s="359" t="s">
        <v>563</v>
      </c>
      <c r="D615" s="355" t="s">
        <v>66</v>
      </c>
      <c r="E615" s="356">
        <v>1</v>
      </c>
      <c r="F615" s="327">
        <v>0</v>
      </c>
      <c r="G615" s="358">
        <f>F615*E615</f>
        <v>0</v>
      </c>
    </row>
    <row r="616" spans="1:7" s="350" customFormat="1" ht="33" x14ac:dyDescent="0.25">
      <c r="A616" s="334"/>
      <c r="B616" s="359" t="s">
        <v>1163</v>
      </c>
      <c r="C616" s="359" t="s">
        <v>564</v>
      </c>
      <c r="D616" s="355" t="s">
        <v>66</v>
      </c>
      <c r="E616" s="356">
        <v>1</v>
      </c>
      <c r="F616" s="327">
        <v>0</v>
      </c>
      <c r="G616" s="358">
        <f>F616*E616</f>
        <v>0</v>
      </c>
    </row>
    <row r="617" spans="1:7" s="350" customFormat="1" ht="33" x14ac:dyDescent="0.25">
      <c r="A617" s="334"/>
      <c r="B617" s="359" t="s">
        <v>1164</v>
      </c>
      <c r="C617" s="359" t="s">
        <v>528</v>
      </c>
      <c r="D617" s="355" t="s">
        <v>66</v>
      </c>
      <c r="E617" s="356">
        <v>3</v>
      </c>
      <c r="F617" s="327">
        <v>0</v>
      </c>
      <c r="G617" s="358">
        <f>F617*E617</f>
        <v>0</v>
      </c>
    </row>
    <row r="618" spans="1:7" s="350" customFormat="1" x14ac:dyDescent="0.25">
      <c r="A618" s="334"/>
      <c r="B618" s="359"/>
      <c r="C618" s="359"/>
      <c r="D618" s="355"/>
      <c r="E618" s="356"/>
      <c r="F618" s="327"/>
      <c r="G618" s="358"/>
    </row>
    <row r="619" spans="1:7" s="350" customFormat="1" x14ac:dyDescent="0.25">
      <c r="A619" s="334"/>
      <c r="B619" s="349" t="s">
        <v>565</v>
      </c>
      <c r="C619" s="359"/>
      <c r="D619" s="360"/>
      <c r="E619" s="333"/>
      <c r="F619" s="328"/>
      <c r="G619" s="332"/>
    </row>
    <row r="620" spans="1:7" s="350" customFormat="1" ht="12.75" x14ac:dyDescent="0.25">
      <c r="A620" s="352"/>
      <c r="B620" s="373" t="s">
        <v>566</v>
      </c>
      <c r="C620" s="107"/>
      <c r="D620" s="355"/>
      <c r="E620" s="357"/>
      <c r="F620" s="327"/>
      <c r="G620" s="358"/>
    </row>
    <row r="621" spans="1:7" s="350" customFormat="1" x14ac:dyDescent="0.25">
      <c r="A621" s="352" t="s">
        <v>1416</v>
      </c>
      <c r="B621" s="374" t="s">
        <v>567</v>
      </c>
      <c r="C621" s="374" t="s">
        <v>568</v>
      </c>
      <c r="D621" s="355" t="s">
        <v>66</v>
      </c>
      <c r="E621" s="375">
        <v>8</v>
      </c>
      <c r="F621" s="327">
        <v>0</v>
      </c>
      <c r="G621" s="358">
        <f>F621*E621</f>
        <v>0</v>
      </c>
    </row>
    <row r="622" spans="1:7" s="350" customFormat="1" ht="68.25" customHeight="1" x14ac:dyDescent="0.25">
      <c r="A622" s="334"/>
      <c r="B622" s="354" t="s">
        <v>1165</v>
      </c>
      <c r="C622" s="374"/>
      <c r="D622" s="355"/>
      <c r="E622" s="375"/>
      <c r="F622" s="327"/>
      <c r="G622" s="358"/>
    </row>
    <row r="623" spans="1:7" s="350" customFormat="1" ht="38.25" x14ac:dyDescent="0.25">
      <c r="A623" s="334"/>
      <c r="B623" s="354" t="s">
        <v>1166</v>
      </c>
      <c r="C623" s="374"/>
      <c r="D623" s="355"/>
      <c r="E623" s="375"/>
      <c r="F623" s="327"/>
      <c r="G623" s="358"/>
    </row>
    <row r="624" spans="1:7" s="350" customFormat="1" ht="63.75" x14ac:dyDescent="0.25">
      <c r="A624" s="334"/>
      <c r="B624" s="354" t="s">
        <v>1126</v>
      </c>
      <c r="C624" s="374"/>
      <c r="D624" s="355"/>
      <c r="E624" s="375"/>
      <c r="F624" s="327"/>
      <c r="G624" s="358"/>
    </row>
    <row r="625" spans="1:7" s="350" customFormat="1" x14ac:dyDescent="0.25">
      <c r="A625" s="334"/>
      <c r="B625" s="376" t="s">
        <v>1127</v>
      </c>
      <c r="C625" s="374"/>
      <c r="D625" s="355"/>
      <c r="E625" s="375"/>
      <c r="F625" s="327"/>
      <c r="G625" s="358"/>
    </row>
    <row r="626" spans="1:7" s="350" customFormat="1" x14ac:dyDescent="0.25">
      <c r="A626" s="334"/>
      <c r="B626" s="376" t="s">
        <v>1057</v>
      </c>
      <c r="C626" s="374"/>
      <c r="D626" s="355"/>
      <c r="E626" s="375"/>
      <c r="F626" s="327"/>
      <c r="G626" s="358"/>
    </row>
    <row r="627" spans="1:7" s="350" customFormat="1" ht="38.25" x14ac:dyDescent="0.25">
      <c r="A627" s="334"/>
      <c r="B627" s="354" t="s">
        <v>1011</v>
      </c>
      <c r="C627" s="374"/>
      <c r="D627" s="355"/>
      <c r="E627" s="375"/>
      <c r="F627" s="327"/>
      <c r="G627" s="358"/>
    </row>
    <row r="628" spans="1:7" s="350" customFormat="1" ht="38.25" x14ac:dyDescent="0.25">
      <c r="A628" s="334"/>
      <c r="B628" s="354" t="s">
        <v>1019</v>
      </c>
      <c r="C628" s="374"/>
      <c r="D628" s="355"/>
      <c r="E628" s="375"/>
      <c r="F628" s="327"/>
      <c r="G628" s="358"/>
    </row>
    <row r="629" spans="1:7" s="350" customFormat="1" ht="25.5" x14ac:dyDescent="0.25">
      <c r="A629" s="334"/>
      <c r="B629" s="354" t="s">
        <v>1167</v>
      </c>
      <c r="C629" s="374"/>
      <c r="D629" s="355"/>
      <c r="E629" s="375"/>
      <c r="F629" s="327"/>
      <c r="G629" s="358"/>
    </row>
    <row r="630" spans="1:7" s="350" customFormat="1" x14ac:dyDescent="0.25">
      <c r="A630" s="334"/>
      <c r="B630" s="374"/>
      <c r="C630" s="374"/>
      <c r="D630" s="355"/>
      <c r="E630" s="375"/>
      <c r="F630" s="327"/>
      <c r="G630" s="358"/>
    </row>
    <row r="631" spans="1:7" s="350" customFormat="1" x14ac:dyDescent="0.25">
      <c r="A631" s="352" t="s">
        <v>1417</v>
      </c>
      <c r="B631" s="374" t="s">
        <v>873</v>
      </c>
      <c r="C631" s="374" t="s">
        <v>874</v>
      </c>
      <c r="D631" s="355" t="s">
        <v>66</v>
      </c>
      <c r="E631" s="375">
        <v>2</v>
      </c>
      <c r="F631" s="327">
        <v>0</v>
      </c>
      <c r="G631" s="358">
        <f>F631*E631</f>
        <v>0</v>
      </c>
    </row>
    <row r="632" spans="1:7" s="350" customFormat="1" x14ac:dyDescent="0.25">
      <c r="A632" s="334"/>
      <c r="B632" s="374" t="s">
        <v>1168</v>
      </c>
      <c r="C632" s="374"/>
      <c r="D632" s="355"/>
      <c r="E632" s="375"/>
      <c r="F632" s="327"/>
      <c r="G632" s="358"/>
    </row>
    <row r="633" spans="1:7" s="350" customFormat="1" x14ac:dyDescent="0.25">
      <c r="A633" s="334"/>
      <c r="B633" s="374" t="s">
        <v>1169</v>
      </c>
      <c r="C633" s="374"/>
      <c r="D633" s="355"/>
      <c r="E633" s="375"/>
      <c r="F633" s="327"/>
      <c r="G633" s="358"/>
    </row>
    <row r="634" spans="1:7" s="350" customFormat="1" x14ac:dyDescent="0.25">
      <c r="A634" s="334"/>
      <c r="B634" s="374"/>
      <c r="C634" s="374"/>
      <c r="D634" s="355"/>
      <c r="E634" s="375"/>
      <c r="F634" s="327"/>
      <c r="G634" s="358"/>
    </row>
    <row r="635" spans="1:7" s="350" customFormat="1" x14ac:dyDescent="0.25">
      <c r="A635" s="352" t="s">
        <v>1418</v>
      </c>
      <c r="B635" s="374" t="s">
        <v>569</v>
      </c>
      <c r="C635" s="374" t="s">
        <v>570</v>
      </c>
      <c r="D635" s="355" t="s">
        <v>66</v>
      </c>
      <c r="E635" s="375">
        <v>5</v>
      </c>
      <c r="F635" s="327">
        <v>0</v>
      </c>
      <c r="G635" s="358">
        <f t="shared" ref="G635:G680" si="23">F635*E635</f>
        <v>0</v>
      </c>
    </row>
    <row r="636" spans="1:7" s="350" customFormat="1" x14ac:dyDescent="0.25">
      <c r="A636" s="334"/>
      <c r="B636" s="374" t="s">
        <v>1171</v>
      </c>
      <c r="C636" s="374"/>
      <c r="D636" s="355"/>
      <c r="E636" s="375"/>
      <c r="F636" s="327"/>
      <c r="G636" s="358"/>
    </row>
    <row r="637" spans="1:7" s="350" customFormat="1" x14ac:dyDescent="0.25">
      <c r="A637" s="334"/>
      <c r="B637" s="374" t="s">
        <v>1169</v>
      </c>
      <c r="C637" s="374"/>
      <c r="D637" s="355"/>
      <c r="E637" s="375"/>
      <c r="F637" s="327"/>
      <c r="G637" s="358"/>
    </row>
    <row r="638" spans="1:7" s="350" customFormat="1" x14ac:dyDescent="0.25">
      <c r="A638" s="334"/>
      <c r="B638" s="374"/>
      <c r="C638" s="374"/>
      <c r="D638" s="355"/>
      <c r="E638" s="375"/>
      <c r="F638" s="327"/>
      <c r="G638" s="358"/>
    </row>
    <row r="639" spans="1:7" s="350" customFormat="1" x14ac:dyDescent="0.25">
      <c r="A639" s="352" t="s">
        <v>1419</v>
      </c>
      <c r="B639" s="374" t="s">
        <v>571</v>
      </c>
      <c r="C639" s="374" t="s">
        <v>572</v>
      </c>
      <c r="D639" s="355" t="s">
        <v>66</v>
      </c>
      <c r="E639" s="375">
        <v>6</v>
      </c>
      <c r="F639" s="327">
        <v>0</v>
      </c>
      <c r="G639" s="358">
        <f t="shared" si="23"/>
        <v>0</v>
      </c>
    </row>
    <row r="640" spans="1:7" s="350" customFormat="1" x14ac:dyDescent="0.25">
      <c r="A640" s="334"/>
      <c r="B640" s="374" t="s">
        <v>1170</v>
      </c>
      <c r="C640" s="374"/>
      <c r="D640" s="355"/>
      <c r="E640" s="375"/>
      <c r="F640" s="327"/>
      <c r="G640" s="358"/>
    </row>
    <row r="641" spans="1:7" s="350" customFormat="1" x14ac:dyDescent="0.25">
      <c r="A641" s="334"/>
      <c r="B641" s="374" t="s">
        <v>1169</v>
      </c>
      <c r="C641" s="374"/>
      <c r="D641" s="355"/>
      <c r="E641" s="375"/>
      <c r="F641" s="327"/>
      <c r="G641" s="358"/>
    </row>
    <row r="642" spans="1:7" s="350" customFormat="1" x14ac:dyDescent="0.25">
      <c r="A642" s="334"/>
      <c r="B642" s="374"/>
      <c r="C642" s="374"/>
      <c r="D642" s="355"/>
      <c r="E642" s="375"/>
      <c r="F642" s="327"/>
      <c r="G642" s="358"/>
    </row>
    <row r="643" spans="1:7" s="350" customFormat="1" x14ac:dyDescent="0.25">
      <c r="A643" s="352" t="s">
        <v>1420</v>
      </c>
      <c r="B643" s="374" t="s">
        <v>573</v>
      </c>
      <c r="C643" s="374" t="s">
        <v>574</v>
      </c>
      <c r="D643" s="355" t="s">
        <v>66</v>
      </c>
      <c r="E643" s="375">
        <v>4</v>
      </c>
      <c r="F643" s="327">
        <v>0</v>
      </c>
      <c r="G643" s="358">
        <f t="shared" si="23"/>
        <v>0</v>
      </c>
    </row>
    <row r="644" spans="1:7" s="350" customFormat="1" x14ac:dyDescent="0.25">
      <c r="A644" s="334"/>
      <c r="B644" s="374" t="s">
        <v>1170</v>
      </c>
      <c r="C644" s="374"/>
      <c r="D644" s="355"/>
      <c r="E644" s="375"/>
      <c r="F644" s="327"/>
      <c r="G644" s="358"/>
    </row>
    <row r="645" spans="1:7" s="350" customFormat="1" x14ac:dyDescent="0.25">
      <c r="A645" s="334"/>
      <c r="B645" s="374" t="s">
        <v>1169</v>
      </c>
      <c r="C645" s="374"/>
      <c r="D645" s="355"/>
      <c r="E645" s="375"/>
      <c r="F645" s="327"/>
      <c r="G645" s="358"/>
    </row>
    <row r="646" spans="1:7" s="350" customFormat="1" x14ac:dyDescent="0.25">
      <c r="A646" s="334"/>
      <c r="B646" s="374"/>
      <c r="C646" s="374"/>
      <c r="D646" s="355"/>
      <c r="E646" s="375"/>
      <c r="F646" s="327"/>
      <c r="G646" s="358"/>
    </row>
    <row r="647" spans="1:7" s="350" customFormat="1" x14ac:dyDescent="0.25">
      <c r="A647" s="352" t="s">
        <v>1421</v>
      </c>
      <c r="B647" s="374" t="s">
        <v>575</v>
      </c>
      <c r="C647" s="374" t="s">
        <v>576</v>
      </c>
      <c r="D647" s="355" t="s">
        <v>66</v>
      </c>
      <c r="E647" s="375">
        <v>2</v>
      </c>
      <c r="F647" s="327">
        <v>0</v>
      </c>
      <c r="G647" s="358">
        <f t="shared" si="23"/>
        <v>0</v>
      </c>
    </row>
    <row r="648" spans="1:7" s="350" customFormat="1" x14ac:dyDescent="0.25">
      <c r="A648" s="334"/>
      <c r="B648" s="374" t="s">
        <v>1171</v>
      </c>
      <c r="C648" s="374"/>
      <c r="D648" s="355"/>
      <c r="E648" s="375"/>
      <c r="F648" s="327"/>
      <c r="G648" s="358"/>
    </row>
    <row r="649" spans="1:7" s="350" customFormat="1" x14ac:dyDescent="0.25">
      <c r="A649" s="334"/>
      <c r="B649" s="374" t="s">
        <v>1169</v>
      </c>
      <c r="C649" s="374"/>
      <c r="D649" s="355"/>
      <c r="E649" s="375"/>
      <c r="F649" s="327"/>
      <c r="G649" s="358"/>
    </row>
    <row r="650" spans="1:7" s="350" customFormat="1" x14ac:dyDescent="0.25">
      <c r="A650" s="334"/>
      <c r="B650" s="374"/>
      <c r="C650" s="374"/>
      <c r="D650" s="355"/>
      <c r="E650" s="375"/>
      <c r="F650" s="327"/>
      <c r="G650" s="358"/>
    </row>
    <row r="651" spans="1:7" s="350" customFormat="1" x14ac:dyDescent="0.25">
      <c r="A651" s="352" t="s">
        <v>1422</v>
      </c>
      <c r="B651" s="374" t="s">
        <v>577</v>
      </c>
      <c r="C651" s="374" t="s">
        <v>578</v>
      </c>
      <c r="D651" s="355" t="s">
        <v>66</v>
      </c>
      <c r="E651" s="375">
        <v>1</v>
      </c>
      <c r="F651" s="327">
        <v>0</v>
      </c>
      <c r="G651" s="358">
        <f t="shared" si="23"/>
        <v>0</v>
      </c>
    </row>
    <row r="652" spans="1:7" s="350" customFormat="1" x14ac:dyDescent="0.25">
      <c r="A652" s="334"/>
      <c r="B652" s="374" t="s">
        <v>1172</v>
      </c>
      <c r="C652" s="374"/>
      <c r="D652" s="355"/>
      <c r="E652" s="375"/>
      <c r="F652" s="327"/>
      <c r="G652" s="358"/>
    </row>
    <row r="653" spans="1:7" s="350" customFormat="1" x14ac:dyDescent="0.25">
      <c r="A653" s="334"/>
      <c r="B653" s="374" t="s">
        <v>1169</v>
      </c>
      <c r="C653" s="374"/>
      <c r="D653" s="355"/>
      <c r="E653" s="375"/>
      <c r="F653" s="327"/>
      <c r="G653" s="358"/>
    </row>
    <row r="654" spans="1:7" s="350" customFormat="1" x14ac:dyDescent="0.25">
      <c r="A654" s="334"/>
      <c r="B654" s="374"/>
      <c r="C654" s="374"/>
      <c r="D654" s="355"/>
      <c r="E654" s="375"/>
      <c r="F654" s="327"/>
      <c r="G654" s="358"/>
    </row>
    <row r="655" spans="1:7" s="350" customFormat="1" x14ac:dyDescent="0.25">
      <c r="A655" s="352" t="s">
        <v>1423</v>
      </c>
      <c r="B655" s="374" t="s">
        <v>579</v>
      </c>
      <c r="C655" s="374" t="s">
        <v>875</v>
      </c>
      <c r="D655" s="355" t="s">
        <v>66</v>
      </c>
      <c r="E655" s="375">
        <v>1</v>
      </c>
      <c r="F655" s="327">
        <v>0</v>
      </c>
      <c r="G655" s="358">
        <f t="shared" si="23"/>
        <v>0</v>
      </c>
    </row>
    <row r="656" spans="1:7" s="350" customFormat="1" x14ac:dyDescent="0.25">
      <c r="A656" s="334"/>
      <c r="B656" s="374" t="s">
        <v>1170</v>
      </c>
      <c r="C656" s="374"/>
      <c r="D656" s="355"/>
      <c r="E656" s="375"/>
      <c r="F656" s="327"/>
      <c r="G656" s="358"/>
    </row>
    <row r="657" spans="1:7" s="350" customFormat="1" x14ac:dyDescent="0.25">
      <c r="A657" s="334"/>
      <c r="B657" s="374" t="s">
        <v>1169</v>
      </c>
      <c r="C657" s="374"/>
      <c r="D657" s="355"/>
      <c r="E657" s="375"/>
      <c r="F657" s="327"/>
      <c r="G657" s="358"/>
    </row>
    <row r="658" spans="1:7" s="350" customFormat="1" x14ac:dyDescent="0.25">
      <c r="A658" s="334"/>
      <c r="B658" s="374"/>
      <c r="C658" s="374"/>
      <c r="D658" s="355"/>
      <c r="E658" s="375"/>
      <c r="F658" s="327"/>
      <c r="G658" s="358"/>
    </row>
    <row r="659" spans="1:7" s="350" customFormat="1" x14ac:dyDescent="0.25">
      <c r="A659" s="352" t="s">
        <v>1424</v>
      </c>
      <c r="B659" s="374" t="s">
        <v>879</v>
      </c>
      <c r="C659" s="374" t="s">
        <v>875</v>
      </c>
      <c r="D659" s="355" t="s">
        <v>66</v>
      </c>
      <c r="E659" s="375">
        <v>1</v>
      </c>
      <c r="F659" s="327">
        <v>0</v>
      </c>
      <c r="G659" s="358">
        <f t="shared" ref="G659" si="24">F659*E659</f>
        <v>0</v>
      </c>
    </row>
    <row r="660" spans="1:7" s="350" customFormat="1" x14ac:dyDescent="0.25">
      <c r="A660" s="334"/>
      <c r="B660" s="374" t="s">
        <v>1134</v>
      </c>
      <c r="C660" s="374"/>
      <c r="D660" s="355"/>
      <c r="E660" s="375"/>
      <c r="F660" s="327"/>
      <c r="G660" s="358"/>
    </row>
    <row r="661" spans="1:7" s="350" customFormat="1" x14ac:dyDescent="0.25">
      <c r="A661" s="334"/>
      <c r="B661" s="374" t="s">
        <v>1170</v>
      </c>
      <c r="C661" s="374"/>
      <c r="D661" s="355"/>
      <c r="E661" s="375"/>
      <c r="F661" s="327"/>
      <c r="G661" s="358"/>
    </row>
    <row r="662" spans="1:7" s="350" customFormat="1" x14ac:dyDescent="0.25">
      <c r="A662" s="334"/>
      <c r="B662" s="374" t="s">
        <v>1173</v>
      </c>
      <c r="C662" s="374"/>
      <c r="D662" s="355"/>
      <c r="E662" s="375"/>
      <c r="F662" s="327"/>
      <c r="G662" s="358"/>
    </row>
    <row r="663" spans="1:7" s="350" customFormat="1" x14ac:dyDescent="0.25">
      <c r="A663" s="334"/>
      <c r="B663" s="374"/>
      <c r="C663" s="374"/>
      <c r="D663" s="355"/>
      <c r="E663" s="375"/>
      <c r="F663" s="327"/>
      <c r="G663" s="358"/>
    </row>
    <row r="664" spans="1:7" s="350" customFormat="1" x14ac:dyDescent="0.25">
      <c r="A664" s="352" t="s">
        <v>1425</v>
      </c>
      <c r="B664" s="374" t="s">
        <v>580</v>
      </c>
      <c r="C664" s="374" t="s">
        <v>568</v>
      </c>
      <c r="D664" s="355" t="s">
        <v>66</v>
      </c>
      <c r="E664" s="375">
        <v>1</v>
      </c>
      <c r="F664" s="327">
        <v>0</v>
      </c>
      <c r="G664" s="358">
        <f t="shared" si="23"/>
        <v>0</v>
      </c>
    </row>
    <row r="665" spans="1:7" s="350" customFormat="1" x14ac:dyDescent="0.25">
      <c r="A665" s="334"/>
      <c r="B665" s="374" t="s">
        <v>1174</v>
      </c>
      <c r="C665" s="374"/>
      <c r="D665" s="355"/>
      <c r="E665" s="375"/>
      <c r="F665" s="327"/>
      <c r="G665" s="358"/>
    </row>
    <row r="666" spans="1:7" s="350" customFormat="1" x14ac:dyDescent="0.25">
      <c r="A666" s="334"/>
      <c r="B666" s="374" t="s">
        <v>1173</v>
      </c>
      <c r="C666" s="374"/>
      <c r="D666" s="355"/>
      <c r="E666" s="375"/>
      <c r="F666" s="327"/>
      <c r="G666" s="358"/>
    </row>
    <row r="667" spans="1:7" s="350" customFormat="1" x14ac:dyDescent="0.25">
      <c r="A667" s="334"/>
      <c r="B667" s="374"/>
      <c r="C667" s="374"/>
      <c r="D667" s="355"/>
      <c r="E667" s="375"/>
      <c r="F667" s="327"/>
      <c r="G667" s="358"/>
    </row>
    <row r="668" spans="1:7" s="347" customFormat="1" x14ac:dyDescent="0.2">
      <c r="A668" s="352" t="s">
        <v>1426</v>
      </c>
      <c r="B668" s="374" t="s">
        <v>581</v>
      </c>
      <c r="C668" s="374" t="s">
        <v>582</v>
      </c>
      <c r="D668" s="355" t="s">
        <v>66</v>
      </c>
      <c r="E668" s="375">
        <v>1</v>
      </c>
      <c r="F668" s="327">
        <v>0</v>
      </c>
      <c r="G668" s="358">
        <f t="shared" si="23"/>
        <v>0</v>
      </c>
    </row>
    <row r="669" spans="1:7" s="350" customFormat="1" x14ac:dyDescent="0.25">
      <c r="A669" s="334"/>
      <c r="B669" s="374" t="s">
        <v>1170</v>
      </c>
      <c r="C669" s="374"/>
      <c r="D669" s="355"/>
      <c r="E669" s="375"/>
      <c r="F669" s="327"/>
      <c r="G669" s="358"/>
    </row>
    <row r="670" spans="1:7" s="350" customFormat="1" x14ac:dyDescent="0.25">
      <c r="A670" s="334"/>
      <c r="B670" s="374" t="s">
        <v>1169</v>
      </c>
      <c r="C670" s="374"/>
      <c r="D670" s="355"/>
      <c r="E670" s="375"/>
      <c r="F670" s="327"/>
      <c r="G670" s="358"/>
    </row>
    <row r="671" spans="1:7" s="350" customFormat="1" x14ac:dyDescent="0.25">
      <c r="A671" s="334"/>
      <c r="B671" s="374"/>
      <c r="C671" s="374"/>
      <c r="D671" s="355"/>
      <c r="E671" s="375"/>
      <c r="F671" s="327"/>
      <c r="G671" s="358"/>
    </row>
    <row r="672" spans="1:7" s="350" customFormat="1" x14ac:dyDescent="0.25">
      <c r="A672" s="352" t="s">
        <v>1427</v>
      </c>
      <c r="B672" s="374" t="s">
        <v>583</v>
      </c>
      <c r="C672" s="374" t="s">
        <v>584</v>
      </c>
      <c r="D672" s="355" t="s">
        <v>66</v>
      </c>
      <c r="E672" s="375">
        <v>1</v>
      </c>
      <c r="F672" s="327">
        <v>0</v>
      </c>
      <c r="G672" s="358">
        <f t="shared" si="23"/>
        <v>0</v>
      </c>
    </row>
    <row r="673" spans="1:7" s="350" customFormat="1" x14ac:dyDescent="0.25">
      <c r="A673" s="334"/>
      <c r="B673" s="374" t="s">
        <v>1175</v>
      </c>
      <c r="C673" s="374"/>
      <c r="D673" s="355"/>
      <c r="E673" s="375"/>
      <c r="F673" s="327"/>
      <c r="G673" s="358"/>
    </row>
    <row r="674" spans="1:7" s="350" customFormat="1" x14ac:dyDescent="0.25">
      <c r="A674" s="334"/>
      <c r="B674" s="374" t="s">
        <v>1169</v>
      </c>
      <c r="C674" s="374"/>
      <c r="D674" s="355"/>
      <c r="E674" s="375"/>
      <c r="F674" s="327"/>
      <c r="G674" s="358"/>
    </row>
    <row r="675" spans="1:7" s="350" customFormat="1" x14ac:dyDescent="0.25">
      <c r="A675" s="334"/>
      <c r="B675" s="374"/>
      <c r="C675" s="374"/>
      <c r="D675" s="355"/>
      <c r="E675" s="375"/>
      <c r="F675" s="327"/>
      <c r="G675" s="358"/>
    </row>
    <row r="676" spans="1:7" s="350" customFormat="1" x14ac:dyDescent="0.25">
      <c r="A676" s="352" t="s">
        <v>1428</v>
      </c>
      <c r="B676" s="374" t="s">
        <v>585</v>
      </c>
      <c r="C676" s="374" t="s">
        <v>582</v>
      </c>
      <c r="D676" s="355" t="s">
        <v>66</v>
      </c>
      <c r="E676" s="375">
        <v>2</v>
      </c>
      <c r="F676" s="327">
        <v>0</v>
      </c>
      <c r="G676" s="358">
        <f t="shared" si="23"/>
        <v>0</v>
      </c>
    </row>
    <row r="677" spans="1:7" s="350" customFormat="1" x14ac:dyDescent="0.25">
      <c r="A677" s="334"/>
      <c r="B677" s="374" t="s">
        <v>1170</v>
      </c>
      <c r="C677" s="374"/>
      <c r="D677" s="355"/>
      <c r="E677" s="375"/>
      <c r="F677" s="327"/>
      <c r="G677" s="358"/>
    </row>
    <row r="678" spans="1:7" s="350" customFormat="1" x14ac:dyDescent="0.25">
      <c r="A678" s="334"/>
      <c r="B678" s="374" t="s">
        <v>1169</v>
      </c>
      <c r="C678" s="374"/>
      <c r="D678" s="355"/>
      <c r="E678" s="375"/>
      <c r="F678" s="327"/>
      <c r="G678" s="358"/>
    </row>
    <row r="679" spans="1:7" s="350" customFormat="1" x14ac:dyDescent="0.25">
      <c r="A679" s="352"/>
      <c r="B679" s="374"/>
      <c r="C679" s="374"/>
      <c r="D679" s="355"/>
      <c r="E679" s="375"/>
      <c r="F679" s="327"/>
      <c r="G679" s="358"/>
    </row>
    <row r="680" spans="1:7" s="350" customFormat="1" x14ac:dyDescent="0.25">
      <c r="A680" s="352" t="s">
        <v>1429</v>
      </c>
      <c r="B680" s="374" t="s">
        <v>586</v>
      </c>
      <c r="C680" s="374" t="s">
        <v>549</v>
      </c>
      <c r="D680" s="355" t="s">
        <v>66</v>
      </c>
      <c r="E680" s="375">
        <v>2</v>
      </c>
      <c r="F680" s="327">
        <v>0</v>
      </c>
      <c r="G680" s="358">
        <f t="shared" si="23"/>
        <v>0</v>
      </c>
    </row>
    <row r="681" spans="1:7" s="350" customFormat="1" x14ac:dyDescent="0.25">
      <c r="A681" s="334"/>
      <c r="B681" s="374" t="s">
        <v>1176</v>
      </c>
      <c r="C681" s="374"/>
      <c r="D681" s="355"/>
      <c r="E681" s="375"/>
      <c r="F681" s="327"/>
      <c r="G681" s="358"/>
    </row>
    <row r="682" spans="1:7" s="350" customFormat="1" x14ac:dyDescent="0.25">
      <c r="A682" s="334"/>
      <c r="B682" s="374" t="s">
        <v>1173</v>
      </c>
      <c r="C682" s="374"/>
      <c r="D682" s="355"/>
      <c r="E682" s="375"/>
      <c r="F682" s="327"/>
      <c r="G682" s="358"/>
    </row>
    <row r="683" spans="1:7" s="350" customFormat="1" x14ac:dyDescent="0.25">
      <c r="A683" s="334"/>
      <c r="B683" s="374"/>
      <c r="C683" s="374"/>
      <c r="D683" s="355"/>
      <c r="E683" s="375"/>
      <c r="F683" s="327"/>
      <c r="G683" s="358"/>
    </row>
    <row r="684" spans="1:7" s="350" customFormat="1" ht="12.75" x14ac:dyDescent="0.25">
      <c r="A684" s="352"/>
      <c r="B684" s="354"/>
      <c r="C684" s="354"/>
      <c r="D684" s="355"/>
      <c r="E684" s="356"/>
      <c r="F684" s="327"/>
      <c r="G684" s="358"/>
    </row>
    <row r="685" spans="1:7" s="350" customFormat="1" ht="15" x14ac:dyDescent="0.25">
      <c r="A685" s="334"/>
      <c r="B685" s="354" t="s">
        <v>501</v>
      </c>
      <c r="C685" s="354"/>
      <c r="D685" s="355"/>
      <c r="E685" s="356"/>
      <c r="F685" s="327"/>
      <c r="G685" s="358"/>
    </row>
    <row r="686" spans="1:7" s="350" customFormat="1" x14ac:dyDescent="0.25">
      <c r="A686" s="352" t="s">
        <v>1430</v>
      </c>
      <c r="B686" s="374" t="s">
        <v>587</v>
      </c>
      <c r="C686" s="374" t="s">
        <v>554</v>
      </c>
      <c r="D686" s="355" t="s">
        <v>66</v>
      </c>
      <c r="E686" s="375">
        <v>4</v>
      </c>
      <c r="F686" s="327">
        <v>0</v>
      </c>
      <c r="G686" s="358">
        <f>F686*E686</f>
        <v>0</v>
      </c>
    </row>
    <row r="687" spans="1:7" s="350" customFormat="1" ht="153" x14ac:dyDescent="0.25">
      <c r="A687" s="334"/>
      <c r="B687" s="354" t="s">
        <v>1147</v>
      </c>
      <c r="C687" s="374"/>
      <c r="D687" s="355"/>
      <c r="E687" s="375"/>
      <c r="F687" s="327"/>
      <c r="G687" s="358"/>
    </row>
    <row r="688" spans="1:7" s="350" customFormat="1" ht="25.5" x14ac:dyDescent="0.25">
      <c r="A688" s="334"/>
      <c r="B688" s="354" t="s">
        <v>1148</v>
      </c>
      <c r="C688" s="374"/>
      <c r="D688" s="355"/>
      <c r="E688" s="375"/>
      <c r="F688" s="327"/>
      <c r="G688" s="358"/>
    </row>
    <row r="689" spans="1:7" s="350" customFormat="1" x14ac:dyDescent="0.25">
      <c r="A689" s="334"/>
      <c r="B689" s="354" t="s">
        <v>1083</v>
      </c>
      <c r="C689" s="374"/>
      <c r="D689" s="355"/>
      <c r="E689" s="375"/>
      <c r="F689" s="327"/>
      <c r="G689" s="358"/>
    </row>
    <row r="690" spans="1:7" s="350" customFormat="1" ht="38.25" x14ac:dyDescent="0.25">
      <c r="A690" s="334"/>
      <c r="B690" s="354" t="s">
        <v>1144</v>
      </c>
      <c r="C690" s="374"/>
      <c r="D690" s="355"/>
      <c r="E690" s="375"/>
      <c r="F690" s="327"/>
      <c r="G690" s="358"/>
    </row>
    <row r="691" spans="1:7" s="350" customFormat="1" x14ac:dyDescent="0.25">
      <c r="A691" s="334"/>
      <c r="B691" s="354" t="s">
        <v>1177</v>
      </c>
      <c r="C691" s="374"/>
      <c r="D691" s="355"/>
      <c r="E691" s="375"/>
      <c r="F691" s="327"/>
      <c r="G691" s="358"/>
    </row>
    <row r="692" spans="1:7" s="350" customFormat="1" x14ac:dyDescent="0.25">
      <c r="A692" s="334"/>
      <c r="B692" s="354"/>
      <c r="C692" s="374"/>
      <c r="D692" s="355"/>
      <c r="E692" s="375"/>
      <c r="F692" s="327"/>
      <c r="G692" s="358"/>
    </row>
    <row r="693" spans="1:7" s="350" customFormat="1" x14ac:dyDescent="0.25">
      <c r="A693" s="352" t="s">
        <v>1431</v>
      </c>
      <c r="B693" s="374" t="s">
        <v>588</v>
      </c>
      <c r="C693" s="374" t="s">
        <v>510</v>
      </c>
      <c r="D693" s="355" t="s">
        <v>66</v>
      </c>
      <c r="E693" s="375">
        <v>3</v>
      </c>
      <c r="F693" s="327">
        <v>0</v>
      </c>
      <c r="G693" s="358">
        <f>F693*E693</f>
        <v>0</v>
      </c>
    </row>
    <row r="694" spans="1:7" s="350" customFormat="1" ht="165.75" x14ac:dyDescent="0.25">
      <c r="A694" s="352"/>
      <c r="B694" s="354" t="s">
        <v>1142</v>
      </c>
      <c r="C694" s="374"/>
      <c r="D694" s="355"/>
      <c r="E694" s="375"/>
      <c r="F694" s="327"/>
      <c r="G694" s="358"/>
    </row>
    <row r="695" spans="1:7" s="350" customFormat="1" ht="25.5" x14ac:dyDescent="0.25">
      <c r="A695" s="352" t="s">
        <v>1178</v>
      </c>
      <c r="B695" s="354" t="s">
        <v>1086</v>
      </c>
      <c r="C695" s="374"/>
      <c r="D695" s="355"/>
      <c r="E695" s="375"/>
      <c r="F695" s="327"/>
      <c r="G695" s="358"/>
    </row>
    <row r="696" spans="1:7" s="350" customFormat="1" ht="25.5" x14ac:dyDescent="0.25">
      <c r="A696" s="352"/>
      <c r="B696" s="354" t="s">
        <v>1179</v>
      </c>
      <c r="C696" s="374"/>
      <c r="D696" s="355"/>
      <c r="E696" s="375"/>
      <c r="F696" s="327"/>
      <c r="G696" s="358"/>
    </row>
    <row r="697" spans="1:7" s="350" customFormat="1" ht="38.25" x14ac:dyDescent="0.25">
      <c r="A697" s="352"/>
      <c r="B697" s="354" t="s">
        <v>1144</v>
      </c>
      <c r="C697" s="374"/>
      <c r="D697" s="355"/>
      <c r="E697" s="375"/>
      <c r="F697" s="327"/>
      <c r="G697" s="358"/>
    </row>
    <row r="698" spans="1:7" s="350" customFormat="1" x14ac:dyDescent="0.25">
      <c r="A698" s="352"/>
      <c r="B698" s="354" t="s">
        <v>1177</v>
      </c>
      <c r="C698" s="374"/>
      <c r="D698" s="355"/>
      <c r="E698" s="375"/>
      <c r="F698" s="327"/>
      <c r="G698" s="358"/>
    </row>
    <row r="699" spans="1:7" s="350" customFormat="1" x14ac:dyDescent="0.25">
      <c r="A699" s="352"/>
      <c r="B699" s="354"/>
      <c r="C699" s="374"/>
      <c r="D699" s="355"/>
      <c r="E699" s="375"/>
      <c r="F699" s="327"/>
      <c r="G699" s="358"/>
    </row>
    <row r="700" spans="1:7" s="350" customFormat="1" x14ac:dyDescent="0.25">
      <c r="A700" s="352" t="s">
        <v>1432</v>
      </c>
      <c r="B700" s="374" t="s">
        <v>589</v>
      </c>
      <c r="C700" s="374" t="s">
        <v>551</v>
      </c>
      <c r="D700" s="355" t="s">
        <v>66</v>
      </c>
      <c r="E700" s="375">
        <v>1</v>
      </c>
      <c r="F700" s="327">
        <v>0</v>
      </c>
      <c r="G700" s="358">
        <f>F700*E700</f>
        <v>0</v>
      </c>
    </row>
    <row r="701" spans="1:7" s="350" customFormat="1" ht="165.75" x14ac:dyDescent="0.25">
      <c r="A701" s="334"/>
      <c r="B701" s="354" t="s">
        <v>1142</v>
      </c>
      <c r="C701" s="374"/>
      <c r="D701" s="355"/>
      <c r="E701" s="375"/>
      <c r="F701" s="327"/>
      <c r="G701" s="358"/>
    </row>
    <row r="702" spans="1:7" s="350" customFormat="1" ht="25.5" x14ac:dyDescent="0.25">
      <c r="A702" s="334"/>
      <c r="B702" s="354" t="s">
        <v>1086</v>
      </c>
      <c r="C702" s="374"/>
      <c r="D702" s="355"/>
      <c r="E702" s="375"/>
      <c r="F702" s="327"/>
      <c r="G702" s="358"/>
    </row>
    <row r="703" spans="1:7" s="350" customFormat="1" ht="25.5" x14ac:dyDescent="0.25">
      <c r="A703" s="334"/>
      <c r="B703" s="354" t="s">
        <v>1179</v>
      </c>
      <c r="C703" s="374"/>
      <c r="D703" s="355"/>
      <c r="E703" s="375"/>
      <c r="F703" s="327"/>
      <c r="G703" s="358"/>
    </row>
    <row r="704" spans="1:7" s="350" customFormat="1" ht="38.25" x14ac:dyDescent="0.25">
      <c r="A704" s="334"/>
      <c r="B704" s="354" t="s">
        <v>1144</v>
      </c>
      <c r="C704" s="374"/>
      <c r="D704" s="355"/>
      <c r="E704" s="375"/>
      <c r="F704" s="327"/>
      <c r="G704" s="358"/>
    </row>
    <row r="705" spans="1:7" s="350" customFormat="1" ht="15" x14ac:dyDescent="0.25">
      <c r="A705" s="334"/>
      <c r="B705" s="354" t="s">
        <v>1177</v>
      </c>
      <c r="C705" s="351"/>
      <c r="D705" s="355"/>
      <c r="E705" s="356"/>
      <c r="F705" s="327"/>
      <c r="G705" s="358"/>
    </row>
    <row r="706" spans="1:7" s="350" customFormat="1" x14ac:dyDescent="0.25">
      <c r="A706" s="352"/>
      <c r="B706" s="354"/>
      <c r="C706" s="374"/>
      <c r="D706" s="355"/>
      <c r="E706" s="375"/>
      <c r="F706" s="327"/>
      <c r="G706" s="358"/>
    </row>
    <row r="707" spans="1:7" s="350" customFormat="1" x14ac:dyDescent="0.25">
      <c r="A707" s="352" t="s">
        <v>1433</v>
      </c>
      <c r="B707" s="374" t="s">
        <v>1197</v>
      </c>
      <c r="C707" s="374" t="s">
        <v>1198</v>
      </c>
      <c r="D707" s="355" t="s">
        <v>66</v>
      </c>
      <c r="E707" s="375">
        <v>1</v>
      </c>
      <c r="F707" s="327">
        <v>0</v>
      </c>
      <c r="G707" s="358">
        <f>F707*E707</f>
        <v>0</v>
      </c>
    </row>
    <row r="708" spans="1:7" s="350" customFormat="1" ht="25.5" x14ac:dyDescent="0.25">
      <c r="A708" s="334"/>
      <c r="B708" s="354" t="s">
        <v>1199</v>
      </c>
      <c r="C708" s="374"/>
      <c r="D708" s="355"/>
      <c r="E708" s="375"/>
      <c r="F708" s="327"/>
      <c r="G708" s="358"/>
    </row>
    <row r="709" spans="1:7" s="350" customFormat="1" x14ac:dyDescent="0.25">
      <c r="A709" s="352"/>
      <c r="B709" s="354"/>
      <c r="C709" s="374"/>
      <c r="D709" s="355"/>
      <c r="E709" s="375"/>
      <c r="F709" s="327"/>
      <c r="G709" s="358"/>
    </row>
    <row r="710" spans="1:7" s="350" customFormat="1" x14ac:dyDescent="0.25">
      <c r="A710" s="352" t="s">
        <v>1434</v>
      </c>
      <c r="B710" s="374" t="s">
        <v>1200</v>
      </c>
      <c r="C710" s="374" t="s">
        <v>1201</v>
      </c>
      <c r="D710" s="355" t="s">
        <v>66</v>
      </c>
      <c r="E710" s="375">
        <v>2</v>
      </c>
      <c r="F710" s="327">
        <v>0</v>
      </c>
      <c r="G710" s="358">
        <f>F710*E710</f>
        <v>0</v>
      </c>
    </row>
    <row r="711" spans="1:7" s="350" customFormat="1" x14ac:dyDescent="0.25">
      <c r="A711" s="334"/>
      <c r="B711" s="354" t="s">
        <v>1202</v>
      </c>
      <c r="C711" s="374"/>
      <c r="D711" s="355"/>
      <c r="E711" s="375"/>
      <c r="F711" s="327"/>
      <c r="G711" s="358"/>
    </row>
    <row r="712" spans="1:7" s="350" customFormat="1" x14ac:dyDescent="0.25">
      <c r="A712" s="334"/>
      <c r="B712" s="359"/>
      <c r="C712" s="359"/>
      <c r="D712" s="355"/>
      <c r="E712" s="356"/>
      <c r="F712" s="327"/>
      <c r="G712" s="358"/>
    </row>
    <row r="713" spans="1:7" s="350" customFormat="1" x14ac:dyDescent="0.25">
      <c r="A713" s="352" t="s">
        <v>1435</v>
      </c>
      <c r="B713" s="359" t="s">
        <v>1204</v>
      </c>
      <c r="C713" s="359" t="s">
        <v>1196</v>
      </c>
      <c r="D713" s="355" t="s">
        <v>66</v>
      </c>
      <c r="E713" s="356">
        <v>1</v>
      </c>
      <c r="F713" s="327">
        <v>0</v>
      </c>
      <c r="G713" s="358">
        <f>F713*E713</f>
        <v>0</v>
      </c>
    </row>
    <row r="714" spans="1:7" s="350" customFormat="1" ht="90.75" customHeight="1" x14ac:dyDescent="0.25">
      <c r="A714" s="334"/>
      <c r="B714" s="354" t="s">
        <v>1203</v>
      </c>
      <c r="C714" s="359"/>
      <c r="D714" s="360"/>
      <c r="E714" s="333"/>
      <c r="F714" s="328"/>
      <c r="G714" s="332"/>
    </row>
    <row r="715" spans="1:7" s="350" customFormat="1" ht="15" x14ac:dyDescent="0.25">
      <c r="A715" s="334"/>
      <c r="B715" s="354"/>
      <c r="C715" s="351"/>
      <c r="D715" s="355"/>
      <c r="E715" s="356"/>
      <c r="F715" s="327"/>
      <c r="G715" s="358"/>
    </row>
    <row r="716" spans="1:7" s="350" customFormat="1" ht="12.75" x14ac:dyDescent="0.25">
      <c r="A716" s="352"/>
      <c r="B716" s="107" t="s">
        <v>515</v>
      </c>
      <c r="C716" s="107"/>
      <c r="E716" s="333"/>
      <c r="F716" s="328"/>
    </row>
    <row r="717" spans="1:7" s="350" customFormat="1" x14ac:dyDescent="0.25">
      <c r="A717" s="352" t="s">
        <v>1436</v>
      </c>
      <c r="B717" s="374" t="s">
        <v>590</v>
      </c>
      <c r="C717" s="374" t="s">
        <v>517</v>
      </c>
      <c r="D717" s="355" t="s">
        <v>66</v>
      </c>
      <c r="E717" s="375">
        <v>1</v>
      </c>
      <c r="F717" s="327">
        <v>0</v>
      </c>
      <c r="G717" s="358">
        <f>F717*E717</f>
        <v>0</v>
      </c>
    </row>
    <row r="718" spans="1:7" s="350" customFormat="1" ht="63.75" x14ac:dyDescent="0.25">
      <c r="A718" s="334"/>
      <c r="B718" s="354" t="s">
        <v>1149</v>
      </c>
      <c r="C718" s="374"/>
      <c r="D718" s="355"/>
      <c r="E718" s="375"/>
      <c r="F718" s="327"/>
      <c r="G718" s="358"/>
    </row>
    <row r="719" spans="1:7" s="350" customFormat="1" ht="114.75" x14ac:dyDescent="0.25">
      <c r="A719" s="334"/>
      <c r="B719" s="354" t="s">
        <v>1106</v>
      </c>
      <c r="C719" s="374"/>
      <c r="D719" s="355"/>
      <c r="E719" s="375"/>
      <c r="F719" s="327"/>
      <c r="G719" s="358"/>
    </row>
    <row r="720" spans="1:7" s="350" customFormat="1" x14ac:dyDescent="0.25">
      <c r="A720" s="334"/>
      <c r="B720" s="354" t="s">
        <v>1150</v>
      </c>
      <c r="C720" s="374"/>
      <c r="D720" s="355"/>
      <c r="E720" s="375"/>
      <c r="F720" s="327"/>
      <c r="G720" s="358"/>
    </row>
    <row r="721" spans="1:7" s="350" customFormat="1" ht="38.25" x14ac:dyDescent="0.25">
      <c r="A721" s="334"/>
      <c r="B721" s="354" t="s">
        <v>1093</v>
      </c>
      <c r="C721" s="374"/>
      <c r="D721" s="355"/>
      <c r="E721" s="375"/>
      <c r="F721" s="327"/>
      <c r="G721" s="358"/>
    </row>
    <row r="722" spans="1:7" s="350" customFormat="1" x14ac:dyDescent="0.25">
      <c r="A722" s="334"/>
      <c r="B722" s="354" t="s">
        <v>1180</v>
      </c>
      <c r="C722" s="374"/>
      <c r="D722" s="355"/>
      <c r="E722" s="375"/>
      <c r="F722" s="327"/>
      <c r="G722" s="358"/>
    </row>
    <row r="723" spans="1:7" s="350" customFormat="1" ht="153" x14ac:dyDescent="0.25">
      <c r="A723" s="334"/>
      <c r="B723" s="354" t="s">
        <v>1107</v>
      </c>
      <c r="C723" s="374"/>
      <c r="D723" s="355"/>
      <c r="E723" s="375"/>
      <c r="F723" s="327"/>
      <c r="G723" s="358"/>
    </row>
    <row r="724" spans="1:7" s="350" customFormat="1" ht="76.5" x14ac:dyDescent="0.25">
      <c r="A724" s="334"/>
      <c r="B724" s="377" t="s">
        <v>998</v>
      </c>
      <c r="C724" s="374"/>
      <c r="D724" s="355"/>
      <c r="E724" s="375"/>
      <c r="F724" s="327"/>
      <c r="G724" s="358"/>
    </row>
    <row r="725" spans="1:7" s="350" customFormat="1" x14ac:dyDescent="0.25">
      <c r="A725" s="334"/>
      <c r="B725" s="369"/>
      <c r="C725" s="374"/>
      <c r="D725" s="355"/>
      <c r="E725" s="375"/>
      <c r="F725" s="327"/>
      <c r="G725" s="358"/>
    </row>
    <row r="726" spans="1:7" s="350" customFormat="1" x14ac:dyDescent="0.25">
      <c r="A726" s="352" t="s">
        <v>1437</v>
      </c>
      <c r="B726" s="374" t="s">
        <v>591</v>
      </c>
      <c r="C726" s="374" t="s">
        <v>510</v>
      </c>
      <c r="D726" s="355" t="s">
        <v>66</v>
      </c>
      <c r="E726" s="375">
        <v>1</v>
      </c>
      <c r="F726" s="327">
        <v>0</v>
      </c>
      <c r="G726" s="358">
        <f t="shared" ref="G726:G774" si="25">F726*E726</f>
        <v>0</v>
      </c>
    </row>
    <row r="727" spans="1:7" s="350" customFormat="1" ht="38.25" x14ac:dyDescent="0.25">
      <c r="A727" s="334"/>
      <c r="B727" s="354" t="s">
        <v>1153</v>
      </c>
      <c r="C727" s="374"/>
      <c r="D727" s="355"/>
      <c r="E727" s="375"/>
      <c r="F727" s="327"/>
      <c r="G727" s="358"/>
    </row>
    <row r="728" spans="1:7" s="350" customFormat="1" ht="114.75" x14ac:dyDescent="0.25">
      <c r="A728" s="334"/>
      <c r="B728" s="354" t="s">
        <v>1158</v>
      </c>
      <c r="C728" s="374"/>
      <c r="D728" s="355"/>
      <c r="E728" s="375"/>
      <c r="F728" s="327"/>
      <c r="G728" s="358"/>
    </row>
    <row r="729" spans="1:7" s="350" customFormat="1" x14ac:dyDescent="0.25">
      <c r="A729" s="334"/>
      <c r="B729" s="354" t="s">
        <v>1181</v>
      </c>
      <c r="C729" s="374"/>
      <c r="D729" s="355"/>
      <c r="E729" s="375"/>
      <c r="F729" s="327"/>
      <c r="G729" s="358"/>
    </row>
    <row r="730" spans="1:7" s="350" customFormat="1" ht="38.25" x14ac:dyDescent="0.25">
      <c r="A730" s="334"/>
      <c r="B730" s="354" t="s">
        <v>1151</v>
      </c>
      <c r="C730" s="374"/>
      <c r="D730" s="355"/>
      <c r="E730" s="375"/>
      <c r="F730" s="327"/>
      <c r="G730" s="358"/>
    </row>
    <row r="731" spans="1:7" s="350" customFormat="1" x14ac:dyDescent="0.25">
      <c r="A731" s="334"/>
      <c r="B731" s="354" t="s">
        <v>1182</v>
      </c>
      <c r="C731" s="374"/>
      <c r="D731" s="355"/>
      <c r="E731" s="375"/>
      <c r="F731" s="327"/>
      <c r="G731" s="358"/>
    </row>
    <row r="732" spans="1:7" s="350" customFormat="1" ht="76.5" x14ac:dyDescent="0.25">
      <c r="A732" s="334"/>
      <c r="B732" s="354" t="s">
        <v>1003</v>
      </c>
      <c r="C732" s="374"/>
      <c r="D732" s="355"/>
      <c r="E732" s="375"/>
      <c r="F732" s="327"/>
      <c r="G732" s="358"/>
    </row>
    <row r="733" spans="1:7" s="350" customFormat="1" x14ac:dyDescent="0.25">
      <c r="A733" s="334"/>
      <c r="B733" s="374"/>
      <c r="C733" s="374"/>
      <c r="D733" s="355"/>
      <c r="E733" s="375"/>
      <c r="F733" s="327"/>
      <c r="G733" s="358"/>
    </row>
    <row r="734" spans="1:7" s="350" customFormat="1" x14ac:dyDescent="0.25">
      <c r="A734" s="352" t="s">
        <v>1438</v>
      </c>
      <c r="B734" s="374" t="s">
        <v>592</v>
      </c>
      <c r="C734" s="374" t="s">
        <v>517</v>
      </c>
      <c r="D734" s="355" t="s">
        <v>66</v>
      </c>
      <c r="E734" s="375">
        <v>1</v>
      </c>
      <c r="F734" s="327">
        <v>0</v>
      </c>
      <c r="G734" s="358">
        <f t="shared" si="25"/>
        <v>0</v>
      </c>
    </row>
    <row r="735" spans="1:7" s="350" customFormat="1" ht="89.25" x14ac:dyDescent="0.25">
      <c r="A735" s="352"/>
      <c r="B735" s="354" t="s">
        <v>1097</v>
      </c>
      <c r="C735" s="374"/>
      <c r="D735" s="355"/>
      <c r="E735" s="375"/>
      <c r="F735" s="327"/>
      <c r="G735" s="358"/>
    </row>
    <row r="736" spans="1:7" s="350" customFormat="1" ht="38.25" x14ac:dyDescent="0.25">
      <c r="A736" s="352"/>
      <c r="B736" s="354" t="s">
        <v>1098</v>
      </c>
      <c r="C736" s="374"/>
      <c r="D736" s="355"/>
      <c r="E736" s="375"/>
      <c r="F736" s="327"/>
      <c r="G736" s="358"/>
    </row>
    <row r="737" spans="1:7" s="350" customFormat="1" x14ac:dyDescent="0.25">
      <c r="A737" s="352"/>
      <c r="B737" s="354" t="s">
        <v>1155</v>
      </c>
      <c r="C737" s="374"/>
      <c r="D737" s="355"/>
      <c r="E737" s="375"/>
      <c r="F737" s="327"/>
      <c r="G737" s="358"/>
    </row>
    <row r="738" spans="1:7" s="350" customFormat="1" x14ac:dyDescent="0.25">
      <c r="A738" s="352"/>
      <c r="B738" s="374"/>
      <c r="C738" s="374"/>
      <c r="D738" s="355"/>
      <c r="E738" s="375"/>
      <c r="F738" s="327"/>
      <c r="G738" s="358"/>
    </row>
    <row r="739" spans="1:7" s="350" customFormat="1" x14ac:dyDescent="0.25">
      <c r="A739" s="352" t="s">
        <v>1439</v>
      </c>
      <c r="B739" s="374" t="s">
        <v>876</v>
      </c>
      <c r="C739" s="374" t="s">
        <v>877</v>
      </c>
      <c r="D739" s="355" t="s">
        <v>66</v>
      </c>
      <c r="E739" s="375">
        <v>1</v>
      </c>
      <c r="F739" s="327">
        <v>0</v>
      </c>
      <c r="G739" s="358">
        <f t="shared" ref="G739" si="26">F739*E739</f>
        <v>0</v>
      </c>
    </row>
    <row r="740" spans="1:7" s="350" customFormat="1" ht="38.25" x14ac:dyDescent="0.25">
      <c r="A740" s="334"/>
      <c r="B740" s="354" t="s">
        <v>1153</v>
      </c>
      <c r="C740" s="374"/>
      <c r="D740" s="355"/>
      <c r="E740" s="375"/>
      <c r="F740" s="327"/>
      <c r="G740" s="358"/>
    </row>
    <row r="741" spans="1:7" s="350" customFormat="1" ht="114.75" x14ac:dyDescent="0.25">
      <c r="A741" s="334"/>
      <c r="B741" s="354" t="s">
        <v>1158</v>
      </c>
      <c r="C741" s="374"/>
      <c r="D741" s="355"/>
      <c r="E741" s="375"/>
      <c r="F741" s="327"/>
      <c r="G741" s="358"/>
    </row>
    <row r="742" spans="1:7" s="350" customFormat="1" x14ac:dyDescent="0.25">
      <c r="A742" s="334"/>
      <c r="B742" s="354" t="s">
        <v>1181</v>
      </c>
      <c r="C742" s="374"/>
      <c r="D742" s="355"/>
      <c r="E742" s="375"/>
      <c r="F742" s="327"/>
      <c r="G742" s="358"/>
    </row>
    <row r="743" spans="1:7" s="350" customFormat="1" ht="38.25" x14ac:dyDescent="0.25">
      <c r="A743" s="334"/>
      <c r="B743" s="354" t="s">
        <v>1151</v>
      </c>
      <c r="C743" s="374"/>
      <c r="D743" s="355"/>
      <c r="E743" s="375"/>
      <c r="F743" s="327"/>
      <c r="G743" s="358"/>
    </row>
    <row r="744" spans="1:7" s="350" customFormat="1" x14ac:dyDescent="0.25">
      <c r="A744" s="334"/>
      <c r="B744" s="354" t="s">
        <v>1182</v>
      </c>
      <c r="C744" s="374"/>
      <c r="D744" s="355"/>
      <c r="E744" s="375"/>
      <c r="F744" s="327"/>
      <c r="G744" s="358"/>
    </row>
    <row r="745" spans="1:7" s="350" customFormat="1" ht="76.5" x14ac:dyDescent="0.25">
      <c r="A745" s="334"/>
      <c r="B745" s="354" t="s">
        <v>1003</v>
      </c>
      <c r="C745" s="374"/>
      <c r="D745" s="355"/>
      <c r="E745" s="375"/>
      <c r="F745" s="327"/>
      <c r="G745" s="358"/>
    </row>
    <row r="746" spans="1:7" s="350" customFormat="1" x14ac:dyDescent="0.25">
      <c r="A746" s="352"/>
      <c r="B746" s="374"/>
      <c r="C746" s="374"/>
      <c r="D746" s="355"/>
      <c r="E746" s="375"/>
      <c r="F746" s="327"/>
      <c r="G746" s="358"/>
    </row>
    <row r="747" spans="1:7" s="350" customFormat="1" x14ac:dyDescent="0.25">
      <c r="A747" s="352" t="s">
        <v>1440</v>
      </c>
      <c r="B747" s="374" t="s">
        <v>593</v>
      </c>
      <c r="C747" s="374" t="s">
        <v>518</v>
      </c>
      <c r="D747" s="355" t="s">
        <v>66</v>
      </c>
      <c r="E747" s="375">
        <v>1</v>
      </c>
      <c r="F747" s="327">
        <v>0</v>
      </c>
      <c r="G747" s="358">
        <f t="shared" si="25"/>
        <v>0</v>
      </c>
    </row>
    <row r="748" spans="1:7" s="350" customFormat="1" ht="89.25" x14ac:dyDescent="0.25">
      <c r="A748" s="352"/>
      <c r="B748" s="354" t="s">
        <v>1097</v>
      </c>
      <c r="C748" s="374"/>
      <c r="D748" s="355"/>
      <c r="E748" s="375"/>
      <c r="F748" s="327"/>
      <c r="G748" s="358"/>
    </row>
    <row r="749" spans="1:7" s="350" customFormat="1" ht="38.25" x14ac:dyDescent="0.25">
      <c r="A749" s="352"/>
      <c r="B749" s="354" t="s">
        <v>1098</v>
      </c>
      <c r="C749" s="374"/>
      <c r="D749" s="355"/>
      <c r="E749" s="375"/>
      <c r="F749" s="327"/>
      <c r="G749" s="358"/>
    </row>
    <row r="750" spans="1:7" s="350" customFormat="1" x14ac:dyDescent="0.25">
      <c r="A750" s="352"/>
      <c r="B750" s="354" t="s">
        <v>1155</v>
      </c>
      <c r="C750" s="374"/>
      <c r="D750" s="355"/>
      <c r="E750" s="375"/>
      <c r="F750" s="327"/>
      <c r="G750" s="358"/>
    </row>
    <row r="751" spans="1:7" s="350" customFormat="1" x14ac:dyDescent="0.25">
      <c r="A751" s="352"/>
      <c r="B751" s="354"/>
      <c r="C751" s="374"/>
      <c r="D751" s="355"/>
      <c r="E751" s="375"/>
      <c r="F751" s="327"/>
      <c r="G751" s="358"/>
    </row>
    <row r="752" spans="1:7" s="350" customFormat="1" x14ac:dyDescent="0.25">
      <c r="A752" s="352" t="s">
        <v>1441</v>
      </c>
      <c r="B752" s="374" t="s">
        <v>594</v>
      </c>
      <c r="C752" s="374" t="s">
        <v>510</v>
      </c>
      <c r="D752" s="355" t="s">
        <v>66</v>
      </c>
      <c r="E752" s="375">
        <v>3</v>
      </c>
      <c r="F752" s="327">
        <v>0</v>
      </c>
      <c r="G752" s="358">
        <f t="shared" si="25"/>
        <v>0</v>
      </c>
    </row>
    <row r="753" spans="1:7" s="350" customFormat="1" ht="38.25" x14ac:dyDescent="0.25">
      <c r="A753" s="334"/>
      <c r="B753" s="354" t="s">
        <v>1109</v>
      </c>
      <c r="C753" s="374"/>
      <c r="D753" s="355"/>
      <c r="E753" s="375"/>
      <c r="F753" s="327"/>
      <c r="G753" s="358"/>
    </row>
    <row r="754" spans="1:7" s="350" customFormat="1" ht="114.75" x14ac:dyDescent="0.25">
      <c r="A754" s="334"/>
      <c r="B754" s="354" t="s">
        <v>1111</v>
      </c>
      <c r="C754" s="374"/>
      <c r="D754" s="355"/>
      <c r="E754" s="375"/>
      <c r="F754" s="327"/>
      <c r="G754" s="358"/>
    </row>
    <row r="755" spans="1:7" s="350" customFormat="1" ht="41.25" customHeight="1" x14ac:dyDescent="0.25">
      <c r="A755" s="334"/>
      <c r="B755" s="354" t="s">
        <v>1151</v>
      </c>
      <c r="C755" s="374"/>
      <c r="D755" s="355"/>
      <c r="E755" s="375"/>
      <c r="F755" s="327"/>
      <c r="G755" s="358"/>
    </row>
    <row r="756" spans="1:7" s="350" customFormat="1" x14ac:dyDescent="0.25">
      <c r="A756" s="334"/>
      <c r="B756" s="354" t="s">
        <v>1183</v>
      </c>
      <c r="C756" s="374"/>
      <c r="D756" s="355"/>
      <c r="E756" s="375"/>
      <c r="F756" s="327"/>
      <c r="G756" s="358"/>
    </row>
    <row r="757" spans="1:7" s="350" customFormat="1" ht="76.5" x14ac:dyDescent="0.25">
      <c r="A757" s="334"/>
      <c r="B757" s="354" t="s">
        <v>1003</v>
      </c>
      <c r="C757" s="374"/>
      <c r="D757" s="355"/>
      <c r="E757" s="375"/>
      <c r="F757" s="327"/>
      <c r="G757" s="358"/>
    </row>
    <row r="758" spans="1:7" s="350" customFormat="1" x14ac:dyDescent="0.25">
      <c r="A758" s="334"/>
      <c r="B758" s="369"/>
      <c r="C758" s="374"/>
      <c r="D758" s="355"/>
      <c r="E758" s="375"/>
      <c r="F758" s="327"/>
      <c r="G758" s="358"/>
    </row>
    <row r="759" spans="1:7" s="350" customFormat="1" x14ac:dyDescent="0.25">
      <c r="A759" s="352" t="s">
        <v>1442</v>
      </c>
      <c r="B759" s="374" t="s">
        <v>595</v>
      </c>
      <c r="C759" s="374" t="s">
        <v>551</v>
      </c>
      <c r="D759" s="355" t="s">
        <v>66</v>
      </c>
      <c r="E759" s="375">
        <v>3</v>
      </c>
      <c r="F759" s="327">
        <v>0</v>
      </c>
      <c r="G759" s="358">
        <f t="shared" si="25"/>
        <v>0</v>
      </c>
    </row>
    <row r="760" spans="1:7" s="350" customFormat="1" ht="38.25" x14ac:dyDescent="0.25">
      <c r="A760" s="352"/>
      <c r="B760" s="354" t="s">
        <v>1184</v>
      </c>
      <c r="C760" s="374"/>
      <c r="D760" s="355"/>
      <c r="E760" s="375"/>
      <c r="F760" s="327"/>
      <c r="G760" s="358"/>
    </row>
    <row r="761" spans="1:7" s="350" customFormat="1" ht="114.75" x14ac:dyDescent="0.25">
      <c r="A761" s="352"/>
      <c r="B761" s="354" t="s">
        <v>1158</v>
      </c>
      <c r="C761" s="374"/>
      <c r="D761" s="355"/>
      <c r="E761" s="375"/>
      <c r="F761" s="327"/>
      <c r="G761" s="358"/>
    </row>
    <row r="762" spans="1:7" s="350" customFormat="1" x14ac:dyDescent="0.25">
      <c r="A762" s="352"/>
      <c r="B762" s="354" t="s">
        <v>1181</v>
      </c>
      <c r="C762" s="374"/>
      <c r="D762" s="355"/>
      <c r="E762" s="375"/>
      <c r="F762" s="327"/>
      <c r="G762" s="358"/>
    </row>
    <row r="763" spans="1:7" s="350" customFormat="1" ht="38.25" x14ac:dyDescent="0.25">
      <c r="A763" s="352"/>
      <c r="B763" s="354" t="s">
        <v>1151</v>
      </c>
      <c r="C763" s="374"/>
      <c r="D763" s="355"/>
      <c r="E763" s="375"/>
      <c r="F763" s="327"/>
      <c r="G763" s="358"/>
    </row>
    <row r="764" spans="1:7" s="350" customFormat="1" x14ac:dyDescent="0.25">
      <c r="A764" s="352"/>
      <c r="B764" s="354" t="s">
        <v>1182</v>
      </c>
      <c r="C764" s="374"/>
      <c r="D764" s="355"/>
      <c r="E764" s="375"/>
      <c r="F764" s="327"/>
      <c r="G764" s="358"/>
    </row>
    <row r="765" spans="1:7" s="350" customFormat="1" ht="76.5" x14ac:dyDescent="0.25">
      <c r="A765" s="352"/>
      <c r="B765" s="354" t="s">
        <v>1003</v>
      </c>
      <c r="C765" s="374"/>
      <c r="D765" s="355"/>
      <c r="E765" s="375"/>
      <c r="F765" s="327"/>
      <c r="G765" s="358"/>
    </row>
    <row r="766" spans="1:7" s="350" customFormat="1" x14ac:dyDescent="0.25">
      <c r="A766" s="352"/>
      <c r="B766" s="359"/>
      <c r="C766" s="374"/>
      <c r="D766" s="355"/>
      <c r="E766" s="375"/>
      <c r="F766" s="327"/>
      <c r="G766" s="358"/>
    </row>
    <row r="767" spans="1:7" s="350" customFormat="1" x14ac:dyDescent="0.25">
      <c r="A767" s="352" t="s">
        <v>1443</v>
      </c>
      <c r="B767" s="374" t="s">
        <v>596</v>
      </c>
      <c r="C767" s="374" t="s">
        <v>554</v>
      </c>
      <c r="D767" s="355" t="s">
        <v>66</v>
      </c>
      <c r="E767" s="375">
        <v>4</v>
      </c>
      <c r="F767" s="327">
        <v>0</v>
      </c>
      <c r="G767" s="358">
        <f t="shared" si="25"/>
        <v>0</v>
      </c>
    </row>
    <row r="768" spans="1:7" s="350" customFormat="1" ht="38.25" x14ac:dyDescent="0.25">
      <c r="A768" s="334"/>
      <c r="B768" s="354" t="s">
        <v>1185</v>
      </c>
      <c r="C768" s="374"/>
      <c r="D768" s="355"/>
      <c r="E768" s="375"/>
      <c r="F768" s="327"/>
      <c r="G768" s="358"/>
    </row>
    <row r="769" spans="1:7" s="350" customFormat="1" ht="114.75" x14ac:dyDescent="0.25">
      <c r="A769" s="334"/>
      <c r="B769" s="354" t="s">
        <v>1158</v>
      </c>
      <c r="C769" s="374"/>
      <c r="D769" s="355"/>
      <c r="E769" s="375"/>
      <c r="F769" s="327"/>
      <c r="G769" s="358"/>
    </row>
    <row r="770" spans="1:7" s="350" customFormat="1" x14ac:dyDescent="0.25">
      <c r="A770" s="334"/>
      <c r="B770" s="354" t="s">
        <v>1186</v>
      </c>
      <c r="C770" s="374"/>
      <c r="D770" s="355"/>
      <c r="E770" s="375"/>
      <c r="F770" s="327"/>
      <c r="G770" s="358"/>
    </row>
    <row r="771" spans="1:7" s="350" customFormat="1" ht="38.25" x14ac:dyDescent="0.25">
      <c r="A771" s="334"/>
      <c r="B771" s="354" t="s">
        <v>1151</v>
      </c>
      <c r="C771" s="374"/>
      <c r="D771" s="355"/>
      <c r="E771" s="375"/>
      <c r="F771" s="327"/>
      <c r="G771" s="358"/>
    </row>
    <row r="772" spans="1:7" s="350" customFormat="1" x14ac:dyDescent="0.25">
      <c r="A772" s="334"/>
      <c r="B772" s="376" t="s">
        <v>1183</v>
      </c>
      <c r="C772" s="374"/>
      <c r="D772" s="355"/>
      <c r="E772" s="375"/>
      <c r="F772" s="327"/>
      <c r="G772" s="358"/>
    </row>
    <row r="773" spans="1:7" s="350" customFormat="1" x14ac:dyDescent="0.25">
      <c r="A773" s="334"/>
      <c r="B773" s="374"/>
      <c r="C773" s="374"/>
      <c r="D773" s="355"/>
      <c r="E773" s="375"/>
      <c r="F773" s="327"/>
      <c r="G773" s="358"/>
    </row>
    <row r="774" spans="1:7" s="350" customFormat="1" x14ac:dyDescent="0.25">
      <c r="A774" s="352" t="s">
        <v>1444</v>
      </c>
      <c r="B774" s="374" t="s">
        <v>597</v>
      </c>
      <c r="C774" s="374" t="s">
        <v>510</v>
      </c>
      <c r="D774" s="355" t="s">
        <v>66</v>
      </c>
      <c r="E774" s="375">
        <v>1</v>
      </c>
      <c r="F774" s="327">
        <v>0</v>
      </c>
      <c r="G774" s="358">
        <f t="shared" si="25"/>
        <v>0</v>
      </c>
    </row>
    <row r="775" spans="1:7" s="350" customFormat="1" ht="49.5" x14ac:dyDescent="0.25">
      <c r="A775" s="352"/>
      <c r="B775" s="359" t="s">
        <v>1187</v>
      </c>
      <c r="C775" s="374"/>
      <c r="D775" s="355"/>
      <c r="E775" s="375"/>
      <c r="F775" s="327"/>
      <c r="G775" s="358"/>
    </row>
    <row r="776" spans="1:7" s="350" customFormat="1" ht="165" x14ac:dyDescent="0.25">
      <c r="A776" s="352"/>
      <c r="B776" s="359" t="s">
        <v>1158</v>
      </c>
      <c r="C776" s="374"/>
      <c r="D776" s="355"/>
      <c r="E776" s="375"/>
      <c r="F776" s="327"/>
      <c r="G776" s="358"/>
    </row>
    <row r="777" spans="1:7" s="350" customFormat="1" x14ac:dyDescent="0.25">
      <c r="A777" s="352"/>
      <c r="B777" s="374" t="s">
        <v>1186</v>
      </c>
      <c r="C777" s="374"/>
      <c r="D777" s="355"/>
      <c r="E777" s="375"/>
      <c r="F777" s="327"/>
      <c r="G777" s="358"/>
    </row>
    <row r="778" spans="1:7" s="350" customFormat="1" ht="66" x14ac:dyDescent="0.25">
      <c r="A778" s="352"/>
      <c r="B778" s="359" t="s">
        <v>1151</v>
      </c>
      <c r="C778" s="374"/>
      <c r="D778" s="355"/>
      <c r="E778" s="375"/>
      <c r="F778" s="327"/>
      <c r="G778" s="358"/>
    </row>
    <row r="779" spans="1:7" s="350" customFormat="1" x14ac:dyDescent="0.25">
      <c r="A779" s="352"/>
      <c r="B779" s="374" t="s">
        <v>1182</v>
      </c>
      <c r="C779" s="374"/>
      <c r="D779" s="355"/>
      <c r="E779" s="375"/>
      <c r="F779" s="327"/>
      <c r="G779" s="358"/>
    </row>
    <row r="780" spans="1:7" s="350" customFormat="1" ht="76.5" x14ac:dyDescent="0.25">
      <c r="A780" s="352"/>
      <c r="B780" s="354" t="s">
        <v>1003</v>
      </c>
      <c r="C780" s="374"/>
      <c r="D780" s="355"/>
      <c r="E780" s="375"/>
      <c r="F780" s="327"/>
      <c r="G780" s="358"/>
    </row>
    <row r="781" spans="1:7" s="350" customFormat="1" x14ac:dyDescent="0.25">
      <c r="A781" s="352"/>
      <c r="B781" s="354"/>
      <c r="C781" s="374"/>
      <c r="D781" s="355"/>
      <c r="E781" s="375"/>
      <c r="F781" s="327"/>
      <c r="G781" s="358"/>
    </row>
    <row r="782" spans="1:7" s="350" customFormat="1" x14ac:dyDescent="0.25">
      <c r="A782" s="352" t="s">
        <v>1445</v>
      </c>
      <c r="B782" s="374" t="s">
        <v>1205</v>
      </c>
      <c r="C782" s="374" t="s">
        <v>1206</v>
      </c>
      <c r="D782" s="355" t="s">
        <v>66</v>
      </c>
      <c r="E782" s="375">
        <v>2</v>
      </c>
      <c r="F782" s="327">
        <v>0</v>
      </c>
      <c r="G782" s="358">
        <f t="shared" ref="G782" si="27">F782*E782</f>
        <v>0</v>
      </c>
    </row>
    <row r="783" spans="1:7" s="350" customFormat="1" ht="38.25" x14ac:dyDescent="0.25">
      <c r="A783" s="334"/>
      <c r="B783" s="354" t="s">
        <v>1109</v>
      </c>
      <c r="C783" s="374"/>
      <c r="D783" s="355"/>
      <c r="E783" s="375"/>
      <c r="F783" s="327"/>
      <c r="G783" s="358"/>
    </row>
    <row r="784" spans="1:7" s="350" customFormat="1" ht="114.75" x14ac:dyDescent="0.25">
      <c r="A784" s="334"/>
      <c r="B784" s="354" t="s">
        <v>1111</v>
      </c>
      <c r="C784" s="374"/>
      <c r="D784" s="355"/>
      <c r="E784" s="375"/>
      <c r="F784" s="327"/>
      <c r="G784" s="358"/>
    </row>
    <row r="785" spans="1:10" s="350" customFormat="1" ht="41.25" customHeight="1" x14ac:dyDescent="0.25">
      <c r="A785" s="334"/>
      <c r="B785" s="354" t="s">
        <v>1151</v>
      </c>
      <c r="C785" s="374"/>
      <c r="D785" s="355"/>
      <c r="E785" s="375"/>
      <c r="F785" s="327"/>
      <c r="G785" s="358"/>
    </row>
    <row r="786" spans="1:10" s="350" customFormat="1" x14ac:dyDescent="0.25">
      <c r="A786" s="334"/>
      <c r="B786" s="354" t="s">
        <v>1183</v>
      </c>
      <c r="C786" s="374"/>
      <c r="D786" s="355"/>
      <c r="E786" s="375"/>
      <c r="F786" s="327"/>
      <c r="G786" s="358"/>
    </row>
    <row r="787" spans="1:10" s="350" customFormat="1" ht="76.5" x14ac:dyDescent="0.25">
      <c r="A787" s="334"/>
      <c r="B787" s="354" t="s">
        <v>1003</v>
      </c>
      <c r="C787" s="374"/>
      <c r="D787" s="355"/>
      <c r="E787" s="375"/>
      <c r="F787" s="327"/>
      <c r="G787" s="358"/>
    </row>
    <row r="788" spans="1:10" s="350" customFormat="1" x14ac:dyDescent="0.25">
      <c r="A788" s="352"/>
      <c r="B788" s="374"/>
      <c r="C788" s="374"/>
      <c r="D788" s="355"/>
      <c r="E788" s="375"/>
      <c r="F788" s="327"/>
      <c r="G788" s="358"/>
    </row>
    <row r="789" spans="1:10" s="350" customFormat="1" x14ac:dyDescent="0.25">
      <c r="A789" s="352" t="s">
        <v>1446</v>
      </c>
      <c r="B789" s="374" t="s">
        <v>1188</v>
      </c>
      <c r="C789" s="374"/>
      <c r="D789" s="355"/>
      <c r="E789" s="375"/>
      <c r="F789" s="327"/>
      <c r="G789" s="358"/>
    </row>
    <row r="790" spans="1:10" s="350" customFormat="1" ht="102" x14ac:dyDescent="0.25">
      <c r="A790" s="352"/>
      <c r="B790" s="354" t="s">
        <v>1004</v>
      </c>
      <c r="C790" s="374"/>
      <c r="D790" s="355"/>
      <c r="E790" s="375"/>
      <c r="F790" s="327"/>
      <c r="G790" s="358"/>
    </row>
    <row r="791" spans="1:10" s="350" customFormat="1" ht="153" x14ac:dyDescent="0.25">
      <c r="A791" s="352"/>
      <c r="B791" s="354" t="s">
        <v>1005</v>
      </c>
      <c r="C791" s="374"/>
      <c r="D791" s="355"/>
      <c r="E791" s="375"/>
      <c r="F791" s="327"/>
      <c r="G791" s="358"/>
    </row>
    <row r="792" spans="1:10" s="350" customFormat="1" x14ac:dyDescent="0.25">
      <c r="A792" s="352"/>
      <c r="B792" s="354"/>
      <c r="C792" s="374"/>
      <c r="D792" s="355"/>
      <c r="E792" s="375"/>
      <c r="F792" s="327"/>
      <c r="G792" s="358"/>
    </row>
    <row r="793" spans="1:10" s="350" customFormat="1" x14ac:dyDescent="0.25">
      <c r="A793" s="334"/>
      <c r="B793" s="354" t="s">
        <v>1189</v>
      </c>
      <c r="C793" s="374" t="s">
        <v>888</v>
      </c>
      <c r="D793" s="355" t="s">
        <v>66</v>
      </c>
      <c r="E793" s="375">
        <v>1</v>
      </c>
      <c r="F793" s="327">
        <v>0</v>
      </c>
      <c r="G793" s="358">
        <f t="shared" ref="G793" si="28">F793*E793</f>
        <v>0</v>
      </c>
    </row>
    <row r="794" spans="1:10" s="350" customFormat="1" ht="33" x14ac:dyDescent="0.25">
      <c r="A794" s="352"/>
      <c r="B794" s="376" t="s">
        <v>1190</v>
      </c>
      <c r="C794" s="359" t="s">
        <v>889</v>
      </c>
      <c r="D794" s="355" t="s">
        <v>66</v>
      </c>
      <c r="E794" s="375">
        <v>1</v>
      </c>
      <c r="F794" s="327">
        <v>0</v>
      </c>
      <c r="G794" s="358">
        <f t="shared" ref="G794" si="29">F794*E794</f>
        <v>0</v>
      </c>
    </row>
    <row r="795" spans="1:10" s="350" customFormat="1" x14ac:dyDescent="0.25">
      <c r="A795" s="334"/>
      <c r="B795" s="376" t="s">
        <v>1191</v>
      </c>
      <c r="C795" s="359" t="s">
        <v>890</v>
      </c>
      <c r="D795" s="355" t="s">
        <v>66</v>
      </c>
      <c r="E795" s="375">
        <v>1</v>
      </c>
      <c r="F795" s="327">
        <v>0</v>
      </c>
      <c r="G795" s="358">
        <f t="shared" ref="G795" si="30">F795*E795</f>
        <v>0</v>
      </c>
    </row>
    <row r="796" spans="1:10" s="350" customFormat="1" x14ac:dyDescent="0.25">
      <c r="A796" s="352"/>
      <c r="B796" s="376" t="s">
        <v>1192</v>
      </c>
      <c r="C796" s="359" t="s">
        <v>891</v>
      </c>
      <c r="D796" s="355" t="s">
        <v>66</v>
      </c>
      <c r="E796" s="375">
        <v>1</v>
      </c>
      <c r="F796" s="327">
        <v>0</v>
      </c>
      <c r="G796" s="358">
        <f t="shared" ref="G796" si="31">F796*E796</f>
        <v>0</v>
      </c>
    </row>
    <row r="797" spans="1:10" s="350" customFormat="1" x14ac:dyDescent="0.25">
      <c r="A797" s="352"/>
      <c r="B797" s="374"/>
      <c r="C797" s="374"/>
      <c r="D797" s="355"/>
      <c r="E797" s="375"/>
      <c r="F797" s="357"/>
      <c r="G797" s="358"/>
    </row>
    <row r="798" spans="1:10" s="350" customFormat="1" ht="15.75" thickBot="1" x14ac:dyDescent="0.3">
      <c r="A798" s="334"/>
      <c r="B798" s="360"/>
      <c r="C798" s="360"/>
      <c r="D798" s="355"/>
      <c r="E798" s="356"/>
      <c r="F798" s="357"/>
      <c r="G798" s="358"/>
    </row>
    <row r="799" spans="1:10" s="350" customFormat="1" ht="25.5" customHeight="1" thickBot="1" x14ac:dyDescent="0.25">
      <c r="A799" s="378"/>
      <c r="B799" s="439" t="s">
        <v>97</v>
      </c>
      <c r="C799" s="439"/>
      <c r="D799" s="379"/>
      <c r="E799" s="380"/>
      <c r="F799" s="380"/>
      <c r="G799" s="74">
        <f>SUM(G49:G798)</f>
        <v>0</v>
      </c>
      <c r="H799" s="347"/>
      <c r="I799" s="347"/>
      <c r="J799" s="347"/>
    </row>
    <row r="800" spans="1:10" ht="17.25" thickTop="1" x14ac:dyDescent="0.3">
      <c r="A800" s="352"/>
      <c r="B800" s="332"/>
      <c r="C800" s="332"/>
      <c r="D800" s="332"/>
      <c r="G800" s="332"/>
    </row>
    <row r="801" spans="1:1" x14ac:dyDescent="0.3">
      <c r="A801" s="381"/>
    </row>
    <row r="802" spans="1:1" x14ac:dyDescent="0.3">
      <c r="A802" s="381"/>
    </row>
    <row r="804" spans="1:1" x14ac:dyDescent="0.3">
      <c r="A804" s="334"/>
    </row>
  </sheetData>
  <sheetProtection algorithmName="SHA-512" hashValue="LPKAqu3v/Po5/8tZADo4y1fhgGraSTjoGcLKF0QC3cNTfjKeJmY71WDwuGjritOOL6cvS47K4nnBO6qvkEGo+A==" saltValue="85qo2g2l3CtUOIvSbqGBlQ==" spinCount="100000" sheet="1" objects="1" scenarios="1"/>
  <mergeCells count="38">
    <mergeCell ref="A8:E8"/>
    <mergeCell ref="B34:G34"/>
    <mergeCell ref="A24:G24"/>
    <mergeCell ref="A3:G3"/>
    <mergeCell ref="A7:G7"/>
    <mergeCell ref="A4:G4"/>
    <mergeCell ref="A5:G5"/>
    <mergeCell ref="A6:G6"/>
    <mergeCell ref="A25:G25"/>
    <mergeCell ref="B40:G40"/>
    <mergeCell ref="B41:G41"/>
    <mergeCell ref="B42:G42"/>
    <mergeCell ref="B43:G43"/>
    <mergeCell ref="B44:G44"/>
    <mergeCell ref="B35:G35"/>
    <mergeCell ref="B36:G36"/>
    <mergeCell ref="B39:G39"/>
    <mergeCell ref="A9:G9"/>
    <mergeCell ref="A10:G10"/>
    <mergeCell ref="A11:G11"/>
    <mergeCell ref="A12:G12"/>
    <mergeCell ref="A13:G13"/>
    <mergeCell ref="B799:C799"/>
    <mergeCell ref="A14:G14"/>
    <mergeCell ref="A15:G15"/>
    <mergeCell ref="A16:G16"/>
    <mergeCell ref="A17:G17"/>
    <mergeCell ref="A18:G18"/>
    <mergeCell ref="A19:G19"/>
    <mergeCell ref="A26:G26"/>
    <mergeCell ref="A27:G27"/>
    <mergeCell ref="A28:G28"/>
    <mergeCell ref="A30:G30"/>
    <mergeCell ref="A20:G20"/>
    <mergeCell ref="A21:G21"/>
    <mergeCell ref="A22:G22"/>
    <mergeCell ref="A23:G23"/>
    <mergeCell ref="B37:G37"/>
  </mergeCells>
  <pageMargins left="0.78740157480314965" right="0.39370078740157483" top="0.78740157480314965" bottom="0.78740157480314965" header="0.31496062992125984" footer="0.31496062992125984"/>
  <pageSetup paperSize="9" scale="86" firstPageNumber="0" orientation="portrait" horizontalDpi="300" verticalDpi="300" r:id="rId1"/>
  <headerFooter alignWithMargins="0">
    <oddHeader>&amp;L&amp;"Arial Narrow,Krepko"&amp;9Objekt: OŠ ARTIČE - II.FAZA ŠOLA &amp;R&amp;"Arial Narrow,Navadno"&amp;9POPIS OBRTNIŠKIH DEL
B/3.0 STAVBNO POHIŠTVO</oddHeader>
    <oddFooter>&amp;R&amp;"Arial Narrow,Običajno"&amp;P</oddFooter>
  </headerFooter>
  <rowBreaks count="26" manualBreakCount="26">
    <brk id="26" max="6" man="1"/>
    <brk id="45" max="6" man="1"/>
    <brk id="60" max="6" man="1"/>
    <brk id="86" max="6" man="1"/>
    <brk id="96" max="6" man="1"/>
    <brk id="117" max="6" man="1"/>
    <brk id="167" max="6" man="1"/>
    <brk id="195" max="6" man="1"/>
    <brk id="217" max="6" man="1"/>
    <brk id="253" max="6" man="1"/>
    <brk id="274" max="6" man="1"/>
    <brk id="346" max="6" man="1"/>
    <brk id="357" max="6" man="1"/>
    <brk id="377" max="6" man="1"/>
    <brk id="398" max="6" man="1"/>
    <brk id="415" max="6" man="1"/>
    <brk id="429" max="6" man="1"/>
    <brk id="448" max="6" man="1"/>
    <brk id="459" max="6" man="1"/>
    <brk id="537" max="6" man="1"/>
    <brk id="557" max="6" man="1"/>
    <brk id="609" max="6" man="1"/>
    <brk id="618" max="6" man="1"/>
    <brk id="662" max="6" man="1"/>
    <brk id="738" max="6" man="1"/>
    <brk id="779" max="6" man="1"/>
  </rowBreaks>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6"/>
  <sheetViews>
    <sheetView view="pageBreakPreview" topLeftCell="A15" zoomScaleSheetLayoutView="100" workbookViewId="0">
      <selection activeCell="O22" sqref="O22"/>
    </sheetView>
  </sheetViews>
  <sheetFormatPr defaultRowHeight="16.5" x14ac:dyDescent="0.3"/>
  <cols>
    <col min="1" max="1" width="7.140625" style="8" customWidth="1"/>
    <col min="2" max="2" width="39.42578125" style="2" customWidth="1"/>
    <col min="3" max="3" width="8.28515625" style="8" customWidth="1"/>
    <col min="4" max="4" width="10.85546875" style="8" customWidth="1"/>
    <col min="5" max="5" width="11.85546875" style="8" customWidth="1"/>
    <col min="6" max="6" width="12.42578125" style="8" customWidth="1"/>
    <col min="7" max="11" width="9.140625" style="2"/>
    <col min="12" max="12" width="7.140625" style="2" customWidth="1"/>
    <col min="13" max="16384" width="9.140625" style="2"/>
  </cols>
  <sheetData>
    <row r="1" spans="1:7" x14ac:dyDescent="0.3">
      <c r="A1" s="3" t="s">
        <v>69</v>
      </c>
      <c r="B1" s="4" t="s">
        <v>76</v>
      </c>
    </row>
    <row r="2" spans="1:7" x14ac:dyDescent="0.3">
      <c r="A2" s="3"/>
      <c r="B2" s="4"/>
    </row>
    <row r="3" spans="1:7" customFormat="1" ht="15" x14ac:dyDescent="0.25">
      <c r="A3" s="76" t="s">
        <v>185</v>
      </c>
      <c r="B3" s="77"/>
      <c r="C3" s="78"/>
      <c r="D3" s="79"/>
      <c r="E3" s="78"/>
      <c r="F3" s="80"/>
    </row>
    <row r="4" spans="1:7" s="83" customFormat="1" ht="15" customHeight="1" x14ac:dyDescent="0.25">
      <c r="A4" s="466" t="s">
        <v>1447</v>
      </c>
      <c r="B4" s="467"/>
      <c r="C4" s="467"/>
      <c r="D4" s="467"/>
      <c r="E4" s="467"/>
      <c r="F4" s="468"/>
    </row>
    <row r="5" spans="1:7" s="83" customFormat="1" ht="15" customHeight="1" x14ac:dyDescent="0.25">
      <c r="A5" s="469" t="s">
        <v>186</v>
      </c>
      <c r="B5" s="427"/>
      <c r="C5" s="427"/>
      <c r="D5" s="427"/>
      <c r="E5" s="427"/>
      <c r="F5" s="428"/>
    </row>
    <row r="6" spans="1:7" s="83" customFormat="1" ht="27" customHeight="1" x14ac:dyDescent="0.25">
      <c r="A6" s="470" t="s">
        <v>187</v>
      </c>
      <c r="B6" s="423"/>
      <c r="C6" s="423"/>
      <c r="D6" s="423"/>
      <c r="E6" s="423"/>
      <c r="F6" s="424"/>
    </row>
    <row r="7" spans="1:7" s="83" customFormat="1" ht="27" customHeight="1" x14ac:dyDescent="0.25">
      <c r="A7" s="98"/>
      <c r="B7" s="97"/>
      <c r="C7" s="97"/>
      <c r="D7" s="97"/>
      <c r="E7" s="97"/>
      <c r="F7" s="97"/>
    </row>
    <row r="8" spans="1:7" ht="19.5" customHeight="1" x14ac:dyDescent="0.3"/>
    <row r="9" spans="1:7" s="4" customFormat="1" ht="17.25" thickBot="1" x14ac:dyDescent="0.35">
      <c r="A9" s="5"/>
      <c r="B9" s="61" t="s">
        <v>25</v>
      </c>
      <c r="C9" s="71" t="s">
        <v>26</v>
      </c>
      <c r="D9" s="71" t="s">
        <v>27</v>
      </c>
      <c r="E9" s="71" t="s">
        <v>28</v>
      </c>
      <c r="F9" s="71" t="s">
        <v>29</v>
      </c>
    </row>
    <row r="10" spans="1:7" ht="20.25" customHeight="1" thickTop="1" x14ac:dyDescent="0.3"/>
    <row r="11" spans="1:7" s="16" customFormat="1" ht="38.25" x14ac:dyDescent="0.2">
      <c r="A11" s="53" t="s">
        <v>70</v>
      </c>
      <c r="B11" s="55" t="s">
        <v>415</v>
      </c>
      <c r="C11" s="68" t="s">
        <v>31</v>
      </c>
      <c r="D11" s="68">
        <v>1216.3</v>
      </c>
      <c r="E11" s="382">
        <v>0</v>
      </c>
      <c r="F11" s="70">
        <f>E11*D11</f>
        <v>0</v>
      </c>
      <c r="G11" s="106"/>
    </row>
    <row r="12" spans="1:7" s="54" customFormat="1" ht="12.75" x14ac:dyDescent="0.25">
      <c r="A12" s="49"/>
      <c r="B12" s="55"/>
      <c r="E12" s="281"/>
    </row>
    <row r="13" spans="1:7" s="16" customFormat="1" ht="25.5" x14ac:dyDescent="0.2">
      <c r="A13" s="53" t="s">
        <v>154</v>
      </c>
      <c r="B13" s="55" t="s">
        <v>414</v>
      </c>
      <c r="C13" s="68" t="s">
        <v>38</v>
      </c>
      <c r="D13" s="68">
        <v>1371</v>
      </c>
      <c r="E13" s="382">
        <v>0</v>
      </c>
      <c r="F13" s="70">
        <f>E13*D13</f>
        <v>0</v>
      </c>
      <c r="G13" s="106"/>
    </row>
    <row r="14" spans="1:7" s="16" customFormat="1" ht="12.75" x14ac:dyDescent="0.2">
      <c r="A14" s="53"/>
      <c r="B14" s="55"/>
      <c r="C14" s="68"/>
      <c r="D14" s="68"/>
      <c r="E14" s="382"/>
      <c r="F14" s="70"/>
      <c r="G14" s="106"/>
    </row>
    <row r="15" spans="1:7" s="16" customFormat="1" ht="102" x14ac:dyDescent="0.2">
      <c r="A15" s="53" t="s">
        <v>1448</v>
      </c>
      <c r="B15" s="55" t="s">
        <v>416</v>
      </c>
      <c r="C15" s="68" t="s">
        <v>38</v>
      </c>
      <c r="D15" s="68">
        <v>1371</v>
      </c>
      <c r="E15" s="382">
        <v>0</v>
      </c>
      <c r="F15" s="70">
        <f>E15*D15</f>
        <v>0</v>
      </c>
      <c r="G15" s="106"/>
    </row>
    <row r="16" spans="1:7" s="54" customFormat="1" ht="12.75" x14ac:dyDescent="0.25">
      <c r="A16" s="49"/>
      <c r="B16" s="55"/>
      <c r="E16" s="281"/>
    </row>
    <row r="17" spans="1:7" s="16" customFormat="1" ht="191.25" x14ac:dyDescent="0.2">
      <c r="A17" s="53" t="s">
        <v>1449</v>
      </c>
      <c r="B17" s="193" t="s">
        <v>691</v>
      </c>
      <c r="C17" s="68" t="s">
        <v>38</v>
      </c>
      <c r="D17" s="68">
        <v>2491</v>
      </c>
      <c r="E17" s="382">
        <v>0</v>
      </c>
      <c r="F17" s="70">
        <f>E17*D17</f>
        <v>0</v>
      </c>
      <c r="G17" s="106"/>
    </row>
    <row r="18" spans="1:7" s="16" customFormat="1" ht="12.75" x14ac:dyDescent="0.2">
      <c r="A18" s="53"/>
      <c r="B18" s="55" t="s">
        <v>694</v>
      </c>
      <c r="C18" s="68"/>
      <c r="D18" s="68"/>
      <c r="E18" s="382"/>
      <c r="F18" s="70"/>
      <c r="G18" s="106"/>
    </row>
    <row r="19" spans="1:7" s="16" customFormat="1" ht="12.75" x14ac:dyDescent="0.2">
      <c r="A19" s="53"/>
      <c r="B19" s="55" t="s">
        <v>693</v>
      </c>
      <c r="C19" s="68"/>
      <c r="D19" s="68"/>
      <c r="E19" s="382"/>
      <c r="F19" s="70"/>
      <c r="G19" s="106"/>
    </row>
    <row r="20" spans="1:7" s="16" customFormat="1" ht="12.75" x14ac:dyDescent="0.2">
      <c r="A20" s="53"/>
      <c r="B20" s="55" t="s">
        <v>692</v>
      </c>
      <c r="C20" s="68"/>
      <c r="D20" s="68"/>
      <c r="E20" s="382"/>
      <c r="F20" s="70"/>
      <c r="G20" s="106"/>
    </row>
    <row r="21" spans="1:7" s="16" customFormat="1" ht="12.75" x14ac:dyDescent="0.2">
      <c r="A21" s="53"/>
      <c r="B21" s="55"/>
      <c r="C21" s="68"/>
      <c r="D21" s="68"/>
      <c r="E21" s="382"/>
      <c r="F21" s="70"/>
      <c r="G21" s="106"/>
    </row>
    <row r="22" spans="1:7" s="16" customFormat="1" ht="76.5" x14ac:dyDescent="0.2">
      <c r="A22" s="53" t="s">
        <v>1450</v>
      </c>
      <c r="B22" s="55" t="s">
        <v>690</v>
      </c>
      <c r="C22" s="68" t="s">
        <v>38</v>
      </c>
      <c r="D22" s="68">
        <v>1371</v>
      </c>
      <c r="E22" s="382">
        <v>0</v>
      </c>
      <c r="F22" s="70">
        <f>E22*D22</f>
        <v>0</v>
      </c>
      <c r="G22" s="106"/>
    </row>
    <row r="23" spans="1:7" s="54" customFormat="1" ht="12.75" x14ac:dyDescent="0.25">
      <c r="A23" s="49"/>
      <c r="B23" s="55"/>
      <c r="E23" s="281"/>
    </row>
    <row r="24" spans="1:7" s="16" customFormat="1" ht="51" x14ac:dyDescent="0.2">
      <c r="A24" s="53" t="s">
        <v>1451</v>
      </c>
      <c r="B24" s="55" t="s">
        <v>695</v>
      </c>
      <c r="C24" s="68" t="s">
        <v>31</v>
      </c>
      <c r="D24" s="68">
        <v>1782.3</v>
      </c>
      <c r="E24" s="382">
        <v>0</v>
      </c>
      <c r="F24" s="70">
        <f>E24*D24</f>
        <v>0</v>
      </c>
      <c r="G24" s="106"/>
    </row>
    <row r="25" spans="1:7" s="16" customFormat="1" ht="23.25" customHeight="1" thickBot="1" x14ac:dyDescent="0.25">
      <c r="A25" s="53"/>
      <c r="B25" s="55"/>
      <c r="C25" s="68"/>
      <c r="D25" s="68"/>
      <c r="E25" s="92"/>
      <c r="F25" s="70"/>
    </row>
    <row r="26" spans="1:7" s="4" customFormat="1" ht="17.25" thickBot="1" x14ac:dyDescent="0.35">
      <c r="A26" s="48"/>
      <c r="B26" s="64" t="s">
        <v>77</v>
      </c>
      <c r="C26" s="72"/>
      <c r="D26" s="73"/>
      <c r="E26" s="74"/>
      <c r="F26" s="74">
        <f>SUM(F10:F25)</f>
        <v>0</v>
      </c>
    </row>
  </sheetData>
  <sheetProtection algorithmName="SHA-512" hashValue="Ax2+OSVJKGz3RHEIw3fqTKcilq3ozJDMdLDrNqqi9q3Sh4ioxLsFdnCzCEAcjtqf5ndeB0tx1sIfK5NI5ioDVQ==" saltValue="TCzSFfXKaIfChrjSzPikUA==" spinCount="100000" sheet="1" objects="1" scenarios="1"/>
  <mergeCells count="3">
    <mergeCell ref="A4:F4"/>
    <mergeCell ref="A5:F5"/>
    <mergeCell ref="A6:F6"/>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OBRTNIŠKIH DEL
B/4.0 TLAKARSKA DELA</oddHeader>
    <oddFooter>&amp;R&amp;"Arial Narrow,Običajno"&amp;P</oddFooter>
  </headerFooter>
  <rowBreaks count="1" manualBreakCount="1">
    <brk id="21" max="5"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1"/>
  <sheetViews>
    <sheetView tabSelected="1" view="pageBreakPreview" topLeftCell="A52" zoomScaleSheetLayoutView="100" workbookViewId="0">
      <selection activeCell="H56" sqref="H56"/>
    </sheetView>
  </sheetViews>
  <sheetFormatPr defaultRowHeight="16.5" x14ac:dyDescent="0.3"/>
  <cols>
    <col min="1" max="1" width="7.140625" style="8" customWidth="1"/>
    <col min="2" max="2" width="39.42578125" style="2" customWidth="1"/>
    <col min="3" max="3" width="8.28515625" style="8" customWidth="1"/>
    <col min="4" max="4" width="9.7109375" style="8" customWidth="1"/>
    <col min="5" max="5" width="12.42578125" style="8" customWidth="1"/>
    <col min="6" max="6" width="13.28515625" style="8" customWidth="1"/>
    <col min="7" max="11" width="9.140625" style="2"/>
    <col min="12" max="12" width="7.140625" style="2" customWidth="1"/>
    <col min="13" max="16384" width="9.140625" style="2"/>
  </cols>
  <sheetData>
    <row r="1" spans="1:7" x14ac:dyDescent="0.3">
      <c r="A1" s="3" t="s">
        <v>72</v>
      </c>
      <c r="B1" s="4" t="s">
        <v>78</v>
      </c>
    </row>
    <row r="2" spans="1:7" x14ac:dyDescent="0.3">
      <c r="A2" s="3"/>
      <c r="B2" s="4"/>
    </row>
    <row r="3" spans="1:7" customFormat="1" ht="15" x14ac:dyDescent="0.25">
      <c r="A3" s="76" t="s">
        <v>159</v>
      </c>
      <c r="B3" s="77"/>
      <c r="C3" s="93"/>
      <c r="D3" s="94"/>
      <c r="E3" s="93"/>
      <c r="F3" s="95"/>
    </row>
    <row r="4" spans="1:7" s="83" customFormat="1" ht="13.5" x14ac:dyDescent="0.25">
      <c r="A4" s="474" t="s">
        <v>160</v>
      </c>
      <c r="B4" s="475"/>
      <c r="C4" s="475"/>
      <c r="D4" s="475"/>
      <c r="E4" s="475"/>
      <c r="F4" s="476"/>
    </row>
    <row r="5" spans="1:7" s="83" customFormat="1" ht="41.25" customHeight="1" x14ac:dyDescent="0.25">
      <c r="A5" s="477" t="s">
        <v>161</v>
      </c>
      <c r="B5" s="478"/>
      <c r="C5" s="478"/>
      <c r="D5" s="478"/>
      <c r="E5" s="478"/>
      <c r="F5" s="479"/>
    </row>
    <row r="6" spans="1:7" s="83" customFormat="1" ht="15" customHeight="1" x14ac:dyDescent="0.25">
      <c r="A6" s="477" t="s">
        <v>162</v>
      </c>
      <c r="B6" s="458"/>
      <c r="C6" s="458"/>
      <c r="D6" s="458"/>
      <c r="E6" s="458"/>
      <c r="F6" s="459"/>
    </row>
    <row r="7" spans="1:7" s="83" customFormat="1" ht="44.25" customHeight="1" x14ac:dyDescent="0.25">
      <c r="A7" s="477" t="s">
        <v>163</v>
      </c>
      <c r="B7" s="478"/>
      <c r="C7" s="478"/>
      <c r="D7" s="478"/>
      <c r="E7" s="478"/>
      <c r="F7" s="479"/>
    </row>
    <row r="8" spans="1:7" s="83" customFormat="1" ht="15" customHeight="1" x14ac:dyDescent="0.25">
      <c r="A8" s="477" t="s">
        <v>164</v>
      </c>
      <c r="B8" s="478"/>
      <c r="C8" s="478"/>
      <c r="D8" s="478"/>
      <c r="E8" s="478"/>
      <c r="F8" s="479"/>
    </row>
    <row r="9" spans="1:7" s="83" customFormat="1" ht="12.75" customHeight="1" x14ac:dyDescent="0.25">
      <c r="A9" s="471" t="s">
        <v>165</v>
      </c>
      <c r="B9" s="472"/>
      <c r="C9" s="472"/>
      <c r="D9" s="472"/>
      <c r="E9" s="472"/>
      <c r="F9" s="473"/>
    </row>
    <row r="10" spans="1:7" x14ac:dyDescent="0.3">
      <c r="A10" s="3"/>
      <c r="B10" s="4"/>
    </row>
    <row r="12" spans="1:7" s="4" customFormat="1" ht="17.25" thickBot="1" x14ac:dyDescent="0.35">
      <c r="A12" s="5"/>
      <c r="B12" s="61" t="s">
        <v>25</v>
      </c>
      <c r="C12" s="71" t="s">
        <v>26</v>
      </c>
      <c r="D12" s="71" t="s">
        <v>27</v>
      </c>
      <c r="E12" s="71" t="s">
        <v>28</v>
      </c>
      <c r="F12" s="71" t="s">
        <v>29</v>
      </c>
    </row>
    <row r="13" spans="1:7" ht="17.25" thickTop="1" x14ac:dyDescent="0.3"/>
    <row r="14" spans="1:7" s="16" customFormat="1" ht="114.75" x14ac:dyDescent="0.2">
      <c r="A14" s="53" t="s">
        <v>71</v>
      </c>
      <c r="B14" s="55" t="s">
        <v>611</v>
      </c>
      <c r="G14" s="106"/>
    </row>
    <row r="15" spans="1:7" s="16" customFormat="1" ht="43.5" customHeight="1" x14ac:dyDescent="0.2">
      <c r="A15" s="53"/>
      <c r="B15" s="55" t="s">
        <v>270</v>
      </c>
    </row>
    <row r="16" spans="1:7" s="16" customFormat="1" ht="42" customHeight="1" x14ac:dyDescent="0.2">
      <c r="A16" s="53"/>
      <c r="B16" s="107" t="s">
        <v>271</v>
      </c>
    </row>
    <row r="17" spans="1:7" s="16" customFormat="1" ht="25.5" x14ac:dyDescent="0.2">
      <c r="A17" s="49" t="s">
        <v>236</v>
      </c>
      <c r="B17" s="107" t="s">
        <v>614</v>
      </c>
      <c r="C17" s="68" t="s">
        <v>38</v>
      </c>
      <c r="D17" s="109">
        <v>542</v>
      </c>
      <c r="E17" s="223">
        <v>0</v>
      </c>
      <c r="F17" s="70">
        <f t="shared" ref="F17:F28" si="0">E17*D17</f>
        <v>0</v>
      </c>
    </row>
    <row r="18" spans="1:7" s="16" customFormat="1" ht="25.5" x14ac:dyDescent="0.2">
      <c r="A18" s="49" t="s">
        <v>237</v>
      </c>
      <c r="B18" s="107" t="s">
        <v>615</v>
      </c>
      <c r="C18" s="68" t="s">
        <v>38</v>
      </c>
      <c r="D18" s="109">
        <v>142</v>
      </c>
      <c r="E18" s="223">
        <v>0</v>
      </c>
      <c r="F18" s="70">
        <f t="shared" si="0"/>
        <v>0</v>
      </c>
    </row>
    <row r="19" spans="1:7" s="16" customFormat="1" ht="25.5" x14ac:dyDescent="0.2">
      <c r="A19" s="49" t="s">
        <v>612</v>
      </c>
      <c r="B19" s="107" t="s">
        <v>616</v>
      </c>
      <c r="C19" s="68" t="s">
        <v>38</v>
      </c>
      <c r="D19" s="109">
        <v>8</v>
      </c>
      <c r="E19" s="223">
        <v>0</v>
      </c>
      <c r="F19" s="70">
        <f t="shared" si="0"/>
        <v>0</v>
      </c>
    </row>
    <row r="20" spans="1:7" s="16" customFormat="1" ht="25.5" x14ac:dyDescent="0.2">
      <c r="A20" s="49" t="s">
        <v>613</v>
      </c>
      <c r="B20" s="107" t="s">
        <v>623</v>
      </c>
      <c r="C20" s="68" t="s">
        <v>38</v>
      </c>
      <c r="D20" s="109">
        <v>10.8</v>
      </c>
      <c r="E20" s="223">
        <v>0</v>
      </c>
      <c r="F20" s="70">
        <f t="shared" si="0"/>
        <v>0</v>
      </c>
    </row>
    <row r="21" spans="1:7" s="16" customFormat="1" ht="25.5" x14ac:dyDescent="0.2">
      <c r="A21" s="49" t="s">
        <v>629</v>
      </c>
      <c r="B21" s="107" t="s">
        <v>624</v>
      </c>
      <c r="C21" s="68" t="s">
        <v>38</v>
      </c>
      <c r="D21" s="109">
        <v>3.5</v>
      </c>
      <c r="E21" s="223">
        <v>0</v>
      </c>
      <c r="F21" s="70">
        <f t="shared" si="0"/>
        <v>0</v>
      </c>
    </row>
    <row r="22" spans="1:7" s="16" customFormat="1" ht="25.5" x14ac:dyDescent="0.2">
      <c r="A22" s="49" t="s">
        <v>630</v>
      </c>
      <c r="B22" s="107" t="s">
        <v>625</v>
      </c>
      <c r="C22" s="68" t="s">
        <v>38</v>
      </c>
      <c r="D22" s="109">
        <v>3.5</v>
      </c>
      <c r="E22" s="223">
        <v>0</v>
      </c>
      <c r="F22" s="70">
        <f t="shared" si="0"/>
        <v>0</v>
      </c>
    </row>
    <row r="23" spans="1:7" s="16" customFormat="1" ht="25.5" x14ac:dyDescent="0.2">
      <c r="A23" s="49" t="s">
        <v>631</v>
      </c>
      <c r="B23" s="107" t="s">
        <v>626</v>
      </c>
      <c r="C23" s="68" t="s">
        <v>38</v>
      </c>
      <c r="D23" s="109">
        <v>19</v>
      </c>
      <c r="E23" s="223">
        <v>0</v>
      </c>
      <c r="F23" s="70">
        <f t="shared" si="0"/>
        <v>0</v>
      </c>
    </row>
    <row r="24" spans="1:7" s="16" customFormat="1" ht="25.5" x14ac:dyDescent="0.2">
      <c r="A24" s="49" t="s">
        <v>632</v>
      </c>
      <c r="B24" s="107" t="s">
        <v>627</v>
      </c>
      <c r="C24" s="68" t="s">
        <v>38</v>
      </c>
      <c r="D24" s="109">
        <v>3.5</v>
      </c>
      <c r="E24" s="223">
        <v>0</v>
      </c>
      <c r="F24" s="70">
        <f t="shared" si="0"/>
        <v>0</v>
      </c>
    </row>
    <row r="25" spans="1:7" s="16" customFormat="1" ht="25.5" x14ac:dyDescent="0.2">
      <c r="A25" s="49" t="s">
        <v>633</v>
      </c>
      <c r="B25" s="107" t="s">
        <v>628</v>
      </c>
      <c r="C25" s="68" t="s">
        <v>38</v>
      </c>
      <c r="D25" s="109">
        <v>3.5</v>
      </c>
      <c r="E25" s="223">
        <v>0</v>
      </c>
      <c r="F25" s="70">
        <f t="shared" si="0"/>
        <v>0</v>
      </c>
    </row>
    <row r="26" spans="1:7" s="16" customFormat="1" ht="12.75" x14ac:dyDescent="0.2">
      <c r="A26" s="49" t="s">
        <v>637</v>
      </c>
      <c r="B26" s="107" t="s">
        <v>634</v>
      </c>
      <c r="C26" s="68" t="s">
        <v>38</v>
      </c>
      <c r="D26" s="109">
        <v>114</v>
      </c>
      <c r="E26" s="223">
        <v>0</v>
      </c>
      <c r="F26" s="70">
        <f t="shared" si="0"/>
        <v>0</v>
      </c>
    </row>
    <row r="27" spans="1:7" s="16" customFormat="1" ht="25.5" x14ac:dyDescent="0.2">
      <c r="A27" s="49" t="s">
        <v>638</v>
      </c>
      <c r="B27" s="107" t="s">
        <v>635</v>
      </c>
      <c r="C27" s="68" t="s">
        <v>66</v>
      </c>
      <c r="D27" s="109">
        <v>228</v>
      </c>
      <c r="E27" s="223">
        <v>0</v>
      </c>
      <c r="F27" s="70">
        <f t="shared" si="0"/>
        <v>0</v>
      </c>
    </row>
    <row r="28" spans="1:7" ht="25.5" x14ac:dyDescent="0.3">
      <c r="A28" s="49" t="s">
        <v>639</v>
      </c>
      <c r="B28" s="107" t="s">
        <v>636</v>
      </c>
      <c r="C28" s="68" t="s">
        <v>38</v>
      </c>
      <c r="D28" s="109">
        <v>127</v>
      </c>
      <c r="E28" s="223">
        <v>0</v>
      </c>
      <c r="F28" s="70">
        <f t="shared" si="0"/>
        <v>0</v>
      </c>
      <c r="G28" s="16"/>
    </row>
    <row r="29" spans="1:7" x14ac:dyDescent="0.3">
      <c r="B29" s="107"/>
      <c r="C29" s="68"/>
      <c r="D29" s="109"/>
      <c r="E29" s="223"/>
      <c r="F29" s="70"/>
      <c r="G29" s="16"/>
    </row>
    <row r="30" spans="1:7" s="16" customFormat="1" ht="127.5" x14ac:dyDescent="0.2">
      <c r="A30" s="53" t="s">
        <v>111</v>
      </c>
      <c r="B30" s="55" t="s">
        <v>617</v>
      </c>
      <c r="E30" s="226"/>
    </row>
    <row r="31" spans="1:7" s="16" customFormat="1" ht="43.5" customHeight="1" x14ac:dyDescent="0.2">
      <c r="A31" s="53"/>
      <c r="B31" s="55" t="s">
        <v>270</v>
      </c>
      <c r="E31" s="226"/>
    </row>
    <row r="32" spans="1:7" s="16" customFormat="1" ht="42" customHeight="1" x14ac:dyDescent="0.2">
      <c r="A32" s="53"/>
      <c r="B32" s="107" t="s">
        <v>271</v>
      </c>
      <c r="E32" s="226"/>
    </row>
    <row r="33" spans="1:7" s="16" customFormat="1" ht="33" x14ac:dyDescent="0.3">
      <c r="A33" s="49" t="s">
        <v>236</v>
      </c>
      <c r="B33" s="159" t="s">
        <v>618</v>
      </c>
      <c r="C33" s="68" t="s">
        <v>38</v>
      </c>
      <c r="D33" s="109">
        <v>68.2</v>
      </c>
      <c r="E33" s="223">
        <v>0</v>
      </c>
      <c r="F33" s="70">
        <f t="shared" ref="F33:F38" si="1">E33*D33</f>
        <v>0</v>
      </c>
      <c r="G33" s="106"/>
    </row>
    <row r="34" spans="1:7" s="16" customFormat="1" ht="33" x14ac:dyDescent="0.3">
      <c r="A34" s="49" t="s">
        <v>237</v>
      </c>
      <c r="B34" s="159" t="s">
        <v>619</v>
      </c>
      <c r="C34" s="68" t="s">
        <v>38</v>
      </c>
      <c r="D34" s="109">
        <v>7</v>
      </c>
      <c r="E34" s="223">
        <v>0</v>
      </c>
      <c r="F34" s="70">
        <f t="shared" si="1"/>
        <v>0</v>
      </c>
    </row>
    <row r="35" spans="1:7" s="16" customFormat="1" ht="33" x14ac:dyDescent="0.3">
      <c r="A35" s="49" t="s">
        <v>612</v>
      </c>
      <c r="B35" s="159" t="s">
        <v>619</v>
      </c>
      <c r="C35" s="68" t="s">
        <v>38</v>
      </c>
      <c r="D35" s="109">
        <v>7</v>
      </c>
      <c r="E35" s="223">
        <v>0</v>
      </c>
      <c r="F35" s="70">
        <f t="shared" si="1"/>
        <v>0</v>
      </c>
    </row>
    <row r="36" spans="1:7" s="16" customFormat="1" ht="33" x14ac:dyDescent="0.3">
      <c r="A36" s="49" t="s">
        <v>612</v>
      </c>
      <c r="B36" s="159" t="s">
        <v>620</v>
      </c>
      <c r="C36" s="68" t="s">
        <v>38</v>
      </c>
      <c r="D36" s="109">
        <v>39.6</v>
      </c>
      <c r="E36" s="223">
        <v>0</v>
      </c>
      <c r="F36" s="70">
        <f t="shared" si="1"/>
        <v>0</v>
      </c>
    </row>
    <row r="37" spans="1:7" s="16" customFormat="1" ht="33" x14ac:dyDescent="0.3">
      <c r="A37" s="49" t="s">
        <v>612</v>
      </c>
      <c r="B37" s="159" t="s">
        <v>621</v>
      </c>
      <c r="C37" s="68" t="s">
        <v>38</v>
      </c>
      <c r="D37" s="109">
        <v>7</v>
      </c>
      <c r="E37" s="223">
        <v>0</v>
      </c>
      <c r="F37" s="70">
        <f t="shared" si="1"/>
        <v>0</v>
      </c>
    </row>
    <row r="38" spans="1:7" s="16" customFormat="1" ht="33" x14ac:dyDescent="0.3">
      <c r="A38" s="49" t="s">
        <v>612</v>
      </c>
      <c r="B38" s="159" t="s">
        <v>622</v>
      </c>
      <c r="C38" s="68" t="s">
        <v>38</v>
      </c>
      <c r="D38" s="109">
        <v>7</v>
      </c>
      <c r="E38" s="223">
        <v>0</v>
      </c>
      <c r="F38" s="70">
        <f t="shared" si="1"/>
        <v>0</v>
      </c>
    </row>
    <row r="39" spans="1:7" s="16" customFormat="1" x14ac:dyDescent="0.3">
      <c r="A39" s="53"/>
      <c r="B39" s="110"/>
      <c r="C39" s="68"/>
      <c r="D39" s="69"/>
      <c r="E39" s="223"/>
      <c r="F39" s="70"/>
    </row>
    <row r="40" spans="1:7" s="16" customFormat="1" ht="157.5" customHeight="1" x14ac:dyDescent="0.2">
      <c r="A40" s="53" t="s">
        <v>213</v>
      </c>
      <c r="B40" s="55" t="s">
        <v>276</v>
      </c>
      <c r="E40" s="226"/>
    </row>
    <row r="41" spans="1:7" s="16" customFormat="1" ht="44.25" customHeight="1" x14ac:dyDescent="0.2">
      <c r="A41" s="53"/>
      <c r="B41" s="55" t="s">
        <v>270</v>
      </c>
      <c r="C41" s="68"/>
      <c r="D41" s="69"/>
      <c r="E41" s="223"/>
      <c r="F41" s="70"/>
      <c r="G41" s="106"/>
    </row>
    <row r="42" spans="1:7" s="16" customFormat="1" ht="41.25" customHeight="1" x14ac:dyDescent="0.2">
      <c r="A42" s="53"/>
      <c r="B42" s="107" t="s">
        <v>271</v>
      </c>
      <c r="C42" s="68"/>
      <c r="D42" s="69"/>
      <c r="E42" s="223"/>
      <c r="F42" s="70"/>
    </row>
    <row r="43" spans="1:7" s="16" customFormat="1" ht="25.5" x14ac:dyDescent="0.2">
      <c r="A43" s="53"/>
      <c r="B43" s="107" t="s">
        <v>644</v>
      </c>
      <c r="C43" s="68"/>
      <c r="D43" s="69"/>
      <c r="E43" s="223"/>
      <c r="F43" s="70"/>
    </row>
    <row r="44" spans="1:7" s="16" customFormat="1" ht="12.75" x14ac:dyDescent="0.2">
      <c r="A44" s="49" t="s">
        <v>236</v>
      </c>
      <c r="B44" s="107" t="s">
        <v>641</v>
      </c>
      <c r="C44" s="68" t="s">
        <v>38</v>
      </c>
      <c r="D44" s="69">
        <v>246</v>
      </c>
      <c r="E44" s="223">
        <v>0</v>
      </c>
      <c r="F44" s="70">
        <f>E44*D44</f>
        <v>0</v>
      </c>
      <c r="G44" s="106"/>
    </row>
    <row r="45" spans="1:7" s="16" customFormat="1" ht="12.75" x14ac:dyDescent="0.2">
      <c r="A45" s="49" t="s">
        <v>237</v>
      </c>
      <c r="B45" s="107" t="s">
        <v>640</v>
      </c>
      <c r="C45" s="68" t="s">
        <v>38</v>
      </c>
      <c r="D45" s="69">
        <v>15.5</v>
      </c>
      <c r="E45" s="223">
        <v>0</v>
      </c>
      <c r="F45" s="70">
        <f>E45*D45</f>
        <v>0</v>
      </c>
      <c r="G45" s="106"/>
    </row>
    <row r="46" spans="1:7" s="16" customFormat="1" ht="12.75" x14ac:dyDescent="0.2">
      <c r="A46" s="49" t="s">
        <v>612</v>
      </c>
      <c r="B46" s="107" t="s">
        <v>642</v>
      </c>
      <c r="C46" s="68" t="s">
        <v>38</v>
      </c>
      <c r="D46" s="69">
        <v>16</v>
      </c>
      <c r="E46" s="223">
        <v>0</v>
      </c>
      <c r="F46" s="70">
        <f>E46*D46</f>
        <v>0</v>
      </c>
      <c r="G46" s="106"/>
    </row>
    <row r="47" spans="1:7" s="16" customFormat="1" ht="12.75" x14ac:dyDescent="0.2">
      <c r="A47" s="49" t="s">
        <v>613</v>
      </c>
      <c r="B47" s="107" t="s">
        <v>643</v>
      </c>
      <c r="C47" s="68" t="s">
        <v>38</v>
      </c>
      <c r="D47" s="69">
        <v>14</v>
      </c>
      <c r="E47" s="223">
        <v>0</v>
      </c>
      <c r="F47" s="70">
        <f>E47*D47</f>
        <v>0</v>
      </c>
      <c r="G47" s="106"/>
    </row>
    <row r="48" spans="1:7" s="16" customFormat="1" ht="12.75" x14ac:dyDescent="0.2">
      <c r="A48" s="49" t="s">
        <v>629</v>
      </c>
      <c r="B48" s="107" t="s">
        <v>696</v>
      </c>
      <c r="C48" s="68" t="s">
        <v>66</v>
      </c>
      <c r="D48" s="69">
        <v>16</v>
      </c>
      <c r="E48" s="223">
        <v>0</v>
      </c>
      <c r="F48" s="70">
        <f>E48*D48</f>
        <v>0</v>
      </c>
      <c r="G48" s="106"/>
    </row>
    <row r="49" spans="1:7" s="16" customFormat="1" ht="12.75" x14ac:dyDescent="0.2">
      <c r="A49" s="53"/>
      <c r="B49" s="107"/>
      <c r="C49" s="68"/>
      <c r="D49" s="69"/>
      <c r="E49" s="223"/>
      <c r="F49" s="70"/>
    </row>
    <row r="50" spans="1:7" s="16" customFormat="1" ht="15.75" customHeight="1" x14ac:dyDescent="0.2">
      <c r="A50" s="53" t="s">
        <v>277</v>
      </c>
      <c r="B50" s="55" t="s">
        <v>274</v>
      </c>
      <c r="C50" s="68" t="s">
        <v>31</v>
      </c>
      <c r="D50" s="69">
        <v>1278.02</v>
      </c>
      <c r="E50" s="223">
        <v>0</v>
      </c>
      <c r="F50" s="70">
        <f>E50*D50</f>
        <v>0</v>
      </c>
      <c r="G50" s="106"/>
    </row>
    <row r="51" spans="1:7" s="16" customFormat="1" ht="25.5" x14ac:dyDescent="0.2">
      <c r="A51" s="53"/>
      <c r="B51" s="55" t="s">
        <v>275</v>
      </c>
      <c r="C51" s="68"/>
      <c r="D51" s="69"/>
      <c r="E51" s="223"/>
      <c r="F51" s="70"/>
      <c r="G51" s="106"/>
    </row>
    <row r="52" spans="1:7" s="16" customFormat="1" ht="39.75" customHeight="1" x14ac:dyDescent="0.2">
      <c r="A52" s="53"/>
      <c r="B52" s="55" t="s">
        <v>270</v>
      </c>
      <c r="C52" s="68"/>
      <c r="D52" s="69"/>
      <c r="E52" s="223"/>
      <c r="F52" s="70"/>
      <c r="G52" s="106"/>
    </row>
    <row r="53" spans="1:7" s="16" customFormat="1" ht="38.25" x14ac:dyDescent="0.2">
      <c r="A53" s="53"/>
      <c r="B53" s="107" t="s">
        <v>271</v>
      </c>
      <c r="C53" s="68"/>
      <c r="D53" s="69"/>
      <c r="E53" s="223"/>
      <c r="F53" s="70"/>
      <c r="G53" s="106"/>
    </row>
    <row r="54" spans="1:7" x14ac:dyDescent="0.3">
      <c r="E54" s="277"/>
    </row>
    <row r="55" spans="1:7" ht="30.75" customHeight="1" x14ac:dyDescent="0.3">
      <c r="A55" s="53" t="s">
        <v>417</v>
      </c>
      <c r="B55" s="55" t="s">
        <v>333</v>
      </c>
      <c r="C55" s="68" t="s">
        <v>38</v>
      </c>
      <c r="D55" s="69">
        <v>88.6</v>
      </c>
      <c r="E55" s="223">
        <v>0</v>
      </c>
      <c r="F55" s="70">
        <f>E55*D55</f>
        <v>0</v>
      </c>
    </row>
    <row r="56" spans="1:7" ht="79.5" customHeight="1" x14ac:dyDescent="0.3">
      <c r="B56" s="55" t="s">
        <v>272</v>
      </c>
    </row>
    <row r="57" spans="1:7" ht="29.25" customHeight="1" x14ac:dyDescent="0.3">
      <c r="B57" s="55" t="s">
        <v>273</v>
      </c>
    </row>
    <row r="58" spans="1:7" ht="28.5" customHeight="1" thickBot="1" x14ac:dyDescent="0.35"/>
    <row r="59" spans="1:7" s="4" customFormat="1" ht="17.25" thickBot="1" x14ac:dyDescent="0.35">
      <c r="A59" s="48"/>
      <c r="B59" s="64" t="s">
        <v>79</v>
      </c>
      <c r="C59" s="72"/>
      <c r="D59" s="73"/>
      <c r="E59" s="74"/>
      <c r="F59" s="74">
        <f>SUM(F13:F58)</f>
        <v>0</v>
      </c>
    </row>
    <row r="60" spans="1:7" ht="17.25" thickTop="1" x14ac:dyDescent="0.3"/>
    <row r="61" spans="1:7" ht="15.75" customHeight="1" x14ac:dyDescent="0.3"/>
  </sheetData>
  <sheetProtection algorithmName="SHA-512" hashValue="YP0OovSaVOa7AlaRwbj4F1WgVvpySXR2MD0PWj+cIfCu8UxK3vtIVugsc3CTXNwUk35b6ZbeyWpGT8/pVcbbfw==" saltValue="gwtNKu9iBMe3WNxEH3rqtA==" spinCount="100000" sheet="1" objects="1" scenarios="1"/>
  <mergeCells count="6">
    <mergeCell ref="A9:F9"/>
    <mergeCell ref="A4:F4"/>
    <mergeCell ref="A5:F5"/>
    <mergeCell ref="A6:F6"/>
    <mergeCell ref="A7:F7"/>
    <mergeCell ref="A8:F8"/>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OBRTNIŠKIH DEL
B/5.0 KERAMIČARSKA DELA</oddHeader>
    <oddFooter>&amp;R&amp;"Arial Narrow,Običajno"&amp;P</oddFooter>
  </headerFooter>
  <rowBreaks count="1" manualBreakCount="1">
    <brk id="42" max="5" man="1"/>
  </rowBreaks>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2"/>
  <sheetViews>
    <sheetView view="pageBreakPreview" topLeftCell="A7" zoomScaleSheetLayoutView="100" workbookViewId="0">
      <selection activeCell="F13" sqref="F13:F21"/>
    </sheetView>
  </sheetViews>
  <sheetFormatPr defaultRowHeight="16.5" x14ac:dyDescent="0.3"/>
  <cols>
    <col min="1" max="1" width="7.140625" style="8" customWidth="1"/>
    <col min="2" max="2" width="39.42578125" style="2" customWidth="1"/>
    <col min="3" max="3" width="8.28515625" style="8" customWidth="1"/>
    <col min="4" max="4" width="10" style="8" customWidth="1"/>
    <col min="5" max="5" width="12.7109375" style="8" customWidth="1"/>
    <col min="6" max="6" width="12.140625" style="8" customWidth="1"/>
    <col min="7" max="11" width="9.140625" style="2"/>
    <col min="12" max="12" width="7.140625" style="2" customWidth="1"/>
    <col min="13" max="16384" width="9.140625" style="2"/>
  </cols>
  <sheetData>
    <row r="1" spans="1:7" x14ac:dyDescent="0.3">
      <c r="A1" s="3" t="s">
        <v>73</v>
      </c>
      <c r="B1" s="4" t="s">
        <v>80</v>
      </c>
    </row>
    <row r="2" spans="1:7" x14ac:dyDescent="0.3">
      <c r="A2" s="3"/>
      <c r="B2" s="4"/>
    </row>
    <row r="3" spans="1:7" x14ac:dyDescent="0.3">
      <c r="A3" s="3"/>
      <c r="B3" s="4"/>
    </row>
    <row r="4" spans="1:7" s="96" customFormat="1" ht="15" x14ac:dyDescent="0.25">
      <c r="A4" s="76" t="s">
        <v>170</v>
      </c>
      <c r="B4" s="77"/>
      <c r="C4" s="78"/>
      <c r="D4" s="79"/>
      <c r="E4" s="78"/>
      <c r="F4" s="80"/>
    </row>
    <row r="5" spans="1:7" s="75" customFormat="1" ht="13.5" customHeight="1" x14ac:dyDescent="0.25">
      <c r="A5" s="480" t="s">
        <v>171</v>
      </c>
      <c r="B5" s="481"/>
      <c r="C5" s="481"/>
      <c r="D5" s="481"/>
      <c r="E5" s="481"/>
      <c r="F5" s="482"/>
    </row>
    <row r="6" spans="1:7" s="83" customFormat="1" ht="41.25" customHeight="1" x14ac:dyDescent="0.25">
      <c r="A6" s="443" t="s">
        <v>172</v>
      </c>
      <c r="B6" s="441"/>
      <c r="C6" s="441"/>
      <c r="D6" s="441"/>
      <c r="E6" s="441"/>
      <c r="F6" s="442"/>
    </row>
    <row r="7" spans="1:7" s="83" customFormat="1" ht="15.75" customHeight="1" x14ac:dyDescent="0.25">
      <c r="A7" s="477" t="s">
        <v>173</v>
      </c>
      <c r="B7" s="478"/>
      <c r="C7" s="478"/>
      <c r="D7" s="478"/>
      <c r="E7" s="478"/>
      <c r="F7" s="479"/>
    </row>
    <row r="8" spans="1:7" s="83" customFormat="1" ht="29.25" customHeight="1" x14ac:dyDescent="0.25">
      <c r="A8" s="477" t="s">
        <v>174</v>
      </c>
      <c r="B8" s="478"/>
      <c r="C8" s="478"/>
      <c r="D8" s="478"/>
      <c r="E8" s="478"/>
      <c r="F8" s="479"/>
    </row>
    <row r="9" spans="1:7" s="83" customFormat="1" ht="27.75" customHeight="1" x14ac:dyDescent="0.25">
      <c r="A9" s="471" t="s">
        <v>175</v>
      </c>
      <c r="B9" s="472"/>
      <c r="C9" s="472"/>
      <c r="D9" s="472"/>
      <c r="E9" s="472"/>
      <c r="F9" s="473"/>
    </row>
    <row r="10" spans="1:7" x14ac:dyDescent="0.3">
      <c r="A10" s="3"/>
      <c r="B10" s="4"/>
    </row>
    <row r="12" spans="1:7" s="4" customFormat="1" ht="17.25" thickBot="1" x14ac:dyDescent="0.35">
      <c r="A12" s="5"/>
      <c r="B12" s="61" t="s">
        <v>25</v>
      </c>
      <c r="C12" s="71" t="s">
        <v>26</v>
      </c>
      <c r="D12" s="71" t="s">
        <v>27</v>
      </c>
      <c r="E12" s="71" t="s">
        <v>28</v>
      </c>
      <c r="F12" s="71" t="s">
        <v>29</v>
      </c>
    </row>
    <row r="13" spans="1:7" ht="17.25" thickTop="1" x14ac:dyDescent="0.3"/>
    <row r="14" spans="1:7" s="16" customFormat="1" ht="69.75" customHeight="1" x14ac:dyDescent="0.2">
      <c r="A14" s="53" t="s">
        <v>74</v>
      </c>
      <c r="B14" s="55" t="s">
        <v>278</v>
      </c>
      <c r="C14" s="68" t="s">
        <v>38</v>
      </c>
      <c r="D14" s="69">
        <v>576</v>
      </c>
      <c r="E14" s="223">
        <v>0</v>
      </c>
      <c r="F14" s="70">
        <f>E14*D14</f>
        <v>0</v>
      </c>
      <c r="G14" s="106"/>
    </row>
    <row r="15" spans="1:7" x14ac:dyDescent="0.3">
      <c r="E15" s="277"/>
    </row>
    <row r="16" spans="1:7" s="16" customFormat="1" ht="70.5" customHeight="1" x14ac:dyDescent="0.2">
      <c r="A16" s="53" t="s">
        <v>158</v>
      </c>
      <c r="B16" s="55" t="s">
        <v>421</v>
      </c>
      <c r="C16" s="68" t="s">
        <v>38</v>
      </c>
      <c r="D16" s="69">
        <v>659</v>
      </c>
      <c r="E16" s="223">
        <v>0</v>
      </c>
      <c r="F16" s="70">
        <f>E16*D16</f>
        <v>0</v>
      </c>
      <c r="G16" s="106"/>
    </row>
    <row r="17" spans="1:7" s="16" customFormat="1" x14ac:dyDescent="0.2">
      <c r="A17" s="8"/>
      <c r="B17" s="55"/>
      <c r="C17" s="68"/>
      <c r="D17" s="69"/>
      <c r="E17" s="223"/>
      <c r="F17" s="70"/>
      <c r="G17" s="106"/>
    </row>
    <row r="18" spans="1:7" s="16" customFormat="1" ht="51" x14ac:dyDescent="0.2">
      <c r="A18" s="53" t="s">
        <v>334</v>
      </c>
      <c r="B18" s="55" t="s">
        <v>418</v>
      </c>
      <c r="C18" s="68" t="s">
        <v>38</v>
      </c>
      <c r="D18" s="69">
        <v>4814.16</v>
      </c>
      <c r="E18" s="223">
        <v>0</v>
      </c>
      <c r="F18" s="70">
        <f>E18*D18</f>
        <v>0</v>
      </c>
      <c r="G18" s="106"/>
    </row>
    <row r="19" spans="1:7" s="16" customFormat="1" x14ac:dyDescent="0.2">
      <c r="A19" s="8"/>
      <c r="B19" s="55"/>
      <c r="C19" s="68"/>
      <c r="D19" s="69"/>
      <c r="E19" s="223"/>
      <c r="F19" s="70"/>
      <c r="G19" s="106"/>
    </row>
    <row r="20" spans="1:7" s="16" customFormat="1" ht="51" x14ac:dyDescent="0.2">
      <c r="A20" s="53" t="s">
        <v>649</v>
      </c>
      <c r="B20" s="55" t="s">
        <v>650</v>
      </c>
      <c r="C20" s="68" t="s">
        <v>38</v>
      </c>
      <c r="D20" s="69">
        <v>2150.7800000000002</v>
      </c>
      <c r="E20" s="223">
        <v>0</v>
      </c>
      <c r="F20" s="70">
        <f>E20*D20</f>
        <v>0</v>
      </c>
      <c r="G20" s="106"/>
    </row>
    <row r="21" spans="1:7" s="16" customFormat="1" ht="23.25" customHeight="1" thickBot="1" x14ac:dyDescent="0.25">
      <c r="A21" s="54"/>
      <c r="C21" s="54"/>
      <c r="D21" s="54"/>
      <c r="E21" s="54"/>
      <c r="F21" s="54"/>
    </row>
    <row r="22" spans="1:7" s="4" customFormat="1" ht="17.25" thickBot="1" x14ac:dyDescent="0.35">
      <c r="A22" s="48"/>
      <c r="B22" s="64" t="s">
        <v>81</v>
      </c>
      <c r="C22" s="72"/>
      <c r="D22" s="73"/>
      <c r="E22" s="74"/>
      <c r="F22" s="74">
        <f>SUM(F13:F21)</f>
        <v>0</v>
      </c>
    </row>
  </sheetData>
  <sheetProtection algorithmName="SHA-512" hashValue="gLft46/Sf/WPEbDG4XF8I7AXcWz4Hv1NI6/JaRvYl8cPpV4afrYH4i9E6m1BQq4C121x58f+TyMFTri49t6gOg==" saltValue="9OuPDQkLwRBEG3ulr24ICg==" spinCount="100000" sheet="1" objects="1" scenarios="1"/>
  <mergeCells count="5">
    <mergeCell ref="A5:F5"/>
    <mergeCell ref="A6:F6"/>
    <mergeCell ref="A7:F7"/>
    <mergeCell ref="A8:F8"/>
    <mergeCell ref="A9:F9"/>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OBRTNIŠKIH DEL
B/6.0 SLIKOPLESKARSKA DELA</oddHeader>
    <oddFooter>&amp;R&amp;"Arial Narrow,Običajno"&amp;P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90"/>
  <sheetViews>
    <sheetView view="pageBreakPreview" topLeftCell="A71" zoomScaleSheetLayoutView="100" workbookViewId="0">
      <selection activeCell="D83" sqref="D83"/>
    </sheetView>
  </sheetViews>
  <sheetFormatPr defaultRowHeight="16.5" x14ac:dyDescent="0.3"/>
  <cols>
    <col min="1" max="1" width="7.140625" style="8" customWidth="1"/>
    <col min="2" max="2" width="39.42578125" style="2" customWidth="1"/>
    <col min="3" max="3" width="8.28515625" style="8" customWidth="1"/>
    <col min="4" max="4" width="10.5703125" style="8" customWidth="1"/>
    <col min="5" max="5" width="11.5703125" style="8" customWidth="1"/>
    <col min="6" max="6" width="12.85546875" style="8" customWidth="1"/>
    <col min="7" max="10" width="9.140625" style="2"/>
    <col min="11" max="11" width="7.140625" style="2" customWidth="1"/>
    <col min="12" max="16384" width="9.140625" style="2"/>
  </cols>
  <sheetData>
    <row r="1" spans="1:6" x14ac:dyDescent="0.3">
      <c r="A1" s="3" t="s">
        <v>75</v>
      </c>
      <c r="B1" s="4" t="s">
        <v>82</v>
      </c>
    </row>
    <row r="2" spans="1:6" x14ac:dyDescent="0.3">
      <c r="A2" s="3"/>
      <c r="B2" s="4"/>
    </row>
    <row r="3" spans="1:6" x14ac:dyDescent="0.3">
      <c r="A3" s="11"/>
    </row>
    <row r="4" spans="1:6" s="4" customFormat="1" ht="17.25" thickBot="1" x14ac:dyDescent="0.35">
      <c r="A4" s="12"/>
      <c r="B4" s="61" t="s">
        <v>25</v>
      </c>
      <c r="C4" s="71" t="s">
        <v>26</v>
      </c>
      <c r="D4" s="71" t="s">
        <v>27</v>
      </c>
      <c r="E4" s="71" t="s">
        <v>28</v>
      </c>
      <c r="F4" s="71" t="s">
        <v>29</v>
      </c>
    </row>
    <row r="5" spans="1:6" s="16" customFormat="1" ht="20.25" customHeight="1" thickTop="1" x14ac:dyDescent="0.2">
      <c r="A5" s="11"/>
      <c r="B5" s="55"/>
      <c r="C5" s="50"/>
      <c r="D5" s="51"/>
      <c r="E5" s="52"/>
      <c r="F5" s="52"/>
    </row>
    <row r="6" spans="1:6" s="16" customFormat="1" ht="12.75" x14ac:dyDescent="0.2">
      <c r="A6" s="53" t="s">
        <v>1452</v>
      </c>
      <c r="B6" s="55" t="s">
        <v>816</v>
      </c>
      <c r="C6" s="68" t="s">
        <v>38</v>
      </c>
      <c r="D6" s="69">
        <v>123</v>
      </c>
      <c r="E6" s="223">
        <v>0</v>
      </c>
      <c r="F6" s="70">
        <f>E6*D6</f>
        <v>0</v>
      </c>
    </row>
    <row r="7" spans="1:6" s="16" customFormat="1" ht="153" x14ac:dyDescent="0.2">
      <c r="A7" s="53"/>
      <c r="B7" s="55" t="s">
        <v>815</v>
      </c>
      <c r="C7" s="68"/>
      <c r="D7" s="69"/>
      <c r="E7" s="223"/>
      <c r="F7" s="70"/>
    </row>
    <row r="8" spans="1:6" s="16" customFormat="1" ht="20.25" customHeight="1" x14ac:dyDescent="0.2">
      <c r="A8" s="11"/>
      <c r="B8" s="55"/>
      <c r="C8" s="50"/>
      <c r="D8" s="51"/>
      <c r="E8" s="227"/>
      <c r="F8" s="52"/>
    </row>
    <row r="9" spans="1:6" s="16" customFormat="1" ht="25.5" x14ac:dyDescent="0.2">
      <c r="A9" s="53" t="s">
        <v>1453</v>
      </c>
      <c r="B9" s="55" t="s">
        <v>818</v>
      </c>
      <c r="C9" s="68" t="s">
        <v>38</v>
      </c>
      <c r="D9" s="69">
        <v>1048</v>
      </c>
      <c r="E9" s="223">
        <v>0</v>
      </c>
      <c r="F9" s="70">
        <f>E9*D9</f>
        <v>0</v>
      </c>
    </row>
    <row r="10" spans="1:6" s="16" customFormat="1" ht="216.75" x14ac:dyDescent="0.2">
      <c r="A10" s="53"/>
      <c r="B10" s="55" t="s">
        <v>817</v>
      </c>
      <c r="C10" s="68"/>
      <c r="D10" s="69"/>
      <c r="E10" s="223"/>
      <c r="F10" s="70"/>
    </row>
    <row r="11" spans="1:6" s="16" customFormat="1" ht="20.25" customHeight="1" x14ac:dyDescent="0.2">
      <c r="A11" s="11"/>
      <c r="B11" s="55"/>
      <c r="C11" s="50"/>
      <c r="D11" s="51"/>
      <c r="E11" s="227"/>
      <c r="F11" s="52"/>
    </row>
    <row r="12" spans="1:6" s="16" customFormat="1" ht="12.75" x14ac:dyDescent="0.2">
      <c r="A12" s="53" t="s">
        <v>1454</v>
      </c>
      <c r="B12" s="55" t="s">
        <v>819</v>
      </c>
      <c r="C12" s="68" t="s">
        <v>38</v>
      </c>
      <c r="D12" s="69">
        <v>228.3</v>
      </c>
      <c r="E12" s="223">
        <v>0</v>
      </c>
      <c r="F12" s="70">
        <f>E12*D12</f>
        <v>0</v>
      </c>
    </row>
    <row r="13" spans="1:6" s="16" customFormat="1" ht="165.75" x14ac:dyDescent="0.2">
      <c r="A13" s="11"/>
      <c r="B13" s="55" t="s">
        <v>820</v>
      </c>
      <c r="C13" s="50"/>
      <c r="D13" s="51"/>
      <c r="E13" s="227"/>
      <c r="F13" s="52"/>
    </row>
    <row r="14" spans="1:6" s="16" customFormat="1" ht="20.25" customHeight="1" x14ac:dyDescent="0.2">
      <c r="A14" s="11"/>
      <c r="B14" s="55"/>
      <c r="C14" s="50"/>
      <c r="D14" s="51"/>
      <c r="E14" s="227"/>
      <c r="F14" s="52"/>
    </row>
    <row r="15" spans="1:6" s="16" customFormat="1" ht="12.75" x14ac:dyDescent="0.2">
      <c r="A15" s="53" t="s">
        <v>1455</v>
      </c>
      <c r="B15" s="196" t="s">
        <v>821</v>
      </c>
      <c r="C15" s="68" t="s">
        <v>38</v>
      </c>
      <c r="D15" s="69">
        <v>321</v>
      </c>
      <c r="E15" s="223">
        <v>0</v>
      </c>
      <c r="F15" s="70">
        <f>E15*D15</f>
        <v>0</v>
      </c>
    </row>
    <row r="16" spans="1:6" s="16" customFormat="1" ht="204" x14ac:dyDescent="0.2">
      <c r="A16" s="11"/>
      <c r="B16" s="196" t="s">
        <v>822</v>
      </c>
      <c r="C16" s="50"/>
      <c r="D16" s="51"/>
      <c r="E16" s="227"/>
      <c r="F16" s="52"/>
    </row>
    <row r="17" spans="1:6" s="16" customFormat="1" ht="20.25" customHeight="1" x14ac:dyDescent="0.2">
      <c r="A17" s="11"/>
      <c r="B17" s="55"/>
      <c r="C17" s="50"/>
      <c r="D17" s="51"/>
      <c r="E17" s="227"/>
      <c r="F17" s="52"/>
    </row>
    <row r="18" spans="1:6" s="16" customFormat="1" ht="12.75" x14ac:dyDescent="0.2">
      <c r="A18" s="53" t="s">
        <v>1456</v>
      </c>
      <c r="B18" s="196" t="s">
        <v>821</v>
      </c>
      <c r="C18" s="68" t="s">
        <v>38</v>
      </c>
      <c r="D18" s="69">
        <v>461.5</v>
      </c>
      <c r="E18" s="223">
        <v>0</v>
      </c>
      <c r="F18" s="70">
        <f>E18*D18</f>
        <v>0</v>
      </c>
    </row>
    <row r="19" spans="1:6" s="16" customFormat="1" ht="204" x14ac:dyDescent="0.2">
      <c r="A19" s="11"/>
      <c r="B19" s="196" t="s">
        <v>823</v>
      </c>
      <c r="C19" s="50"/>
      <c r="D19" s="51"/>
      <c r="E19" s="227"/>
      <c r="F19" s="52"/>
    </row>
    <row r="20" spans="1:6" s="16" customFormat="1" ht="20.25" customHeight="1" x14ac:dyDescent="0.2">
      <c r="A20" s="11"/>
      <c r="B20" s="55"/>
      <c r="C20" s="50"/>
      <c r="D20" s="51"/>
      <c r="E20" s="227"/>
      <c r="F20" s="52"/>
    </row>
    <row r="21" spans="1:6" s="16" customFormat="1" ht="12.75" x14ac:dyDescent="0.2">
      <c r="A21" s="53" t="s">
        <v>1457</v>
      </c>
      <c r="B21" s="196" t="s">
        <v>824</v>
      </c>
      <c r="C21" s="68" t="s">
        <v>38</v>
      </c>
      <c r="D21" s="69">
        <v>185.4</v>
      </c>
      <c r="E21" s="223">
        <v>0</v>
      </c>
      <c r="F21" s="70">
        <f>E21*D21</f>
        <v>0</v>
      </c>
    </row>
    <row r="22" spans="1:6" s="16" customFormat="1" ht="204" x14ac:dyDescent="0.2">
      <c r="A22" s="11"/>
      <c r="B22" s="196" t="s">
        <v>825</v>
      </c>
      <c r="C22" s="50"/>
      <c r="D22" s="51"/>
      <c r="E22" s="227"/>
      <c r="F22" s="52"/>
    </row>
    <row r="23" spans="1:6" s="16" customFormat="1" x14ac:dyDescent="0.2">
      <c r="A23" s="11"/>
      <c r="B23" s="196" t="s">
        <v>830</v>
      </c>
      <c r="C23" s="50"/>
      <c r="D23" s="51"/>
      <c r="E23" s="227"/>
      <c r="F23" s="52"/>
    </row>
    <row r="24" spans="1:6" s="16" customFormat="1" ht="20.25" customHeight="1" x14ac:dyDescent="0.2">
      <c r="A24" s="11"/>
      <c r="B24" s="55"/>
      <c r="C24" s="50"/>
      <c r="D24" s="51"/>
      <c r="E24" s="227"/>
      <c r="F24" s="52"/>
    </row>
    <row r="25" spans="1:6" s="16" customFormat="1" ht="12.75" x14ac:dyDescent="0.2">
      <c r="A25" s="53" t="s">
        <v>1458</v>
      </c>
      <c r="B25" s="196" t="s">
        <v>827</v>
      </c>
      <c r="C25" s="68" t="s">
        <v>38</v>
      </c>
      <c r="D25" s="69">
        <v>45</v>
      </c>
      <c r="E25" s="223">
        <v>0</v>
      </c>
      <c r="F25" s="70">
        <f>E25*D25</f>
        <v>0</v>
      </c>
    </row>
    <row r="26" spans="1:6" s="16" customFormat="1" ht="191.25" x14ac:dyDescent="0.2">
      <c r="A26" s="11"/>
      <c r="B26" s="196" t="s">
        <v>828</v>
      </c>
      <c r="C26" s="50"/>
      <c r="D26" s="51"/>
      <c r="E26" s="227"/>
      <c r="F26" s="52"/>
    </row>
    <row r="27" spans="1:6" s="16" customFormat="1" x14ac:dyDescent="0.2">
      <c r="A27" s="11"/>
      <c r="B27" s="196" t="s">
        <v>829</v>
      </c>
      <c r="C27" s="50"/>
      <c r="D27" s="51"/>
      <c r="E27" s="227"/>
      <c r="F27" s="52"/>
    </row>
    <row r="28" spans="1:6" s="16" customFormat="1" ht="20.25" customHeight="1" x14ac:dyDescent="0.2">
      <c r="A28" s="11"/>
      <c r="B28" s="55"/>
      <c r="C28" s="50"/>
      <c r="D28" s="51"/>
      <c r="E28" s="227"/>
      <c r="F28" s="52"/>
    </row>
    <row r="29" spans="1:6" s="16" customFormat="1" ht="12.75" x14ac:dyDescent="0.2">
      <c r="A29" s="53" t="s">
        <v>279</v>
      </c>
      <c r="B29" s="196" t="s">
        <v>832</v>
      </c>
      <c r="C29" s="68" t="s">
        <v>38</v>
      </c>
      <c r="D29" s="69">
        <v>84</v>
      </c>
      <c r="E29" s="223">
        <v>0</v>
      </c>
      <c r="F29" s="70">
        <f>E29*D29</f>
        <v>0</v>
      </c>
    </row>
    <row r="30" spans="1:6" s="16" customFormat="1" ht="204" x14ac:dyDescent="0.2">
      <c r="A30" s="11"/>
      <c r="B30" s="196" t="s">
        <v>831</v>
      </c>
      <c r="C30" s="50"/>
      <c r="D30" s="51"/>
      <c r="E30" s="227"/>
      <c r="F30" s="52"/>
    </row>
    <row r="31" spans="1:6" s="16" customFormat="1" ht="25.5" x14ac:dyDescent="0.2">
      <c r="A31" s="11"/>
      <c r="B31" s="196" t="s">
        <v>826</v>
      </c>
      <c r="C31" s="50"/>
      <c r="D31" s="51"/>
      <c r="E31" s="227"/>
      <c r="F31" s="52"/>
    </row>
    <row r="32" spans="1:6" s="16" customFormat="1" ht="20.25" customHeight="1" x14ac:dyDescent="0.2">
      <c r="A32" s="11"/>
      <c r="B32" s="55"/>
      <c r="C32" s="50"/>
      <c r="D32" s="51"/>
      <c r="E32" s="227"/>
      <c r="F32" s="52"/>
    </row>
    <row r="33" spans="1:6" s="16" customFormat="1" ht="12.75" x14ac:dyDescent="0.2">
      <c r="A33" s="53" t="s">
        <v>280</v>
      </c>
      <c r="B33" s="196" t="s">
        <v>833</v>
      </c>
      <c r="C33" s="68" t="s">
        <v>38</v>
      </c>
      <c r="D33" s="69">
        <v>84</v>
      </c>
      <c r="E33" s="223">
        <v>0</v>
      </c>
      <c r="F33" s="70">
        <f>E33*D33</f>
        <v>0</v>
      </c>
    </row>
    <row r="34" spans="1:6" s="16" customFormat="1" ht="63.75" x14ac:dyDescent="0.2">
      <c r="A34" s="11"/>
      <c r="B34" s="196" t="s">
        <v>834</v>
      </c>
      <c r="C34" s="50"/>
      <c r="D34" s="51"/>
      <c r="E34" s="227"/>
      <c r="F34" s="52"/>
    </row>
    <row r="35" spans="1:6" s="16" customFormat="1" ht="38.25" x14ac:dyDescent="0.2">
      <c r="A35" s="11"/>
      <c r="B35" s="196" t="s">
        <v>835</v>
      </c>
      <c r="C35" s="50"/>
      <c r="D35" s="51"/>
      <c r="E35" s="227"/>
      <c r="F35" s="52"/>
    </row>
    <row r="36" spans="1:6" s="16" customFormat="1" ht="38.25" x14ac:dyDescent="0.2">
      <c r="A36" s="11"/>
      <c r="B36" s="196" t="s">
        <v>836</v>
      </c>
      <c r="C36" s="50"/>
      <c r="D36" s="51"/>
      <c r="E36" s="227"/>
      <c r="F36" s="52"/>
    </row>
    <row r="37" spans="1:6" s="16" customFormat="1" ht="20.25" customHeight="1" x14ac:dyDescent="0.2">
      <c r="A37" s="11"/>
      <c r="B37" s="55"/>
      <c r="C37" s="50"/>
      <c r="D37" s="51"/>
      <c r="E37" s="227"/>
      <c r="F37" s="52"/>
    </row>
    <row r="38" spans="1:6" s="16" customFormat="1" ht="63.75" x14ac:dyDescent="0.2">
      <c r="A38" s="53" t="s">
        <v>1459</v>
      </c>
      <c r="B38" s="55" t="s">
        <v>1243</v>
      </c>
      <c r="C38" s="68" t="s">
        <v>38</v>
      </c>
      <c r="D38" s="69">
        <v>92.91</v>
      </c>
      <c r="E38" s="223">
        <v>0</v>
      </c>
      <c r="F38" s="70">
        <f>E38*D38</f>
        <v>0</v>
      </c>
    </row>
    <row r="39" spans="1:6" s="16" customFormat="1" ht="140.25" x14ac:dyDescent="0.2">
      <c r="A39" s="53"/>
      <c r="B39" s="55" t="s">
        <v>1244</v>
      </c>
      <c r="C39" s="68"/>
      <c r="D39" s="69"/>
      <c r="E39" s="223"/>
      <c r="F39" s="70"/>
    </row>
    <row r="40" spans="1:6" s="16" customFormat="1" ht="20.25" customHeight="1" x14ac:dyDescent="0.2">
      <c r="A40" s="11"/>
      <c r="B40" s="55"/>
      <c r="C40" s="50"/>
      <c r="D40" s="51"/>
      <c r="E40" s="227"/>
      <c r="F40" s="52"/>
    </row>
    <row r="41" spans="1:6" s="16" customFormat="1" ht="51" x14ac:dyDescent="0.2">
      <c r="A41" s="53" t="s">
        <v>1460</v>
      </c>
      <c r="B41" s="55" t="s">
        <v>651</v>
      </c>
      <c r="C41" s="68" t="s">
        <v>38</v>
      </c>
      <c r="D41" s="69">
        <v>1260</v>
      </c>
      <c r="E41" s="223">
        <v>0</v>
      </c>
      <c r="F41" s="70">
        <f>E41*D41</f>
        <v>0</v>
      </c>
    </row>
    <row r="42" spans="1:6" s="16" customFormat="1" ht="20.25" customHeight="1" x14ac:dyDescent="0.2">
      <c r="A42" s="11"/>
      <c r="B42" s="55"/>
      <c r="C42" s="50"/>
      <c r="D42" s="51"/>
      <c r="E42" s="227"/>
      <c r="F42" s="52"/>
    </row>
    <row r="43" spans="1:6" s="16" customFormat="1" ht="89.25" x14ac:dyDescent="0.2">
      <c r="A43" s="53" t="s">
        <v>429</v>
      </c>
      <c r="B43" s="55" t="s">
        <v>340</v>
      </c>
      <c r="C43" s="68" t="s">
        <v>38</v>
      </c>
      <c r="D43" s="69">
        <v>258.89999999999998</v>
      </c>
      <c r="E43" s="223">
        <v>0</v>
      </c>
      <c r="F43" s="70">
        <f>E43*D43</f>
        <v>0</v>
      </c>
    </row>
    <row r="44" spans="1:6" s="16" customFormat="1" ht="20.25" customHeight="1" x14ac:dyDescent="0.2">
      <c r="A44" s="11"/>
      <c r="B44" s="55"/>
      <c r="C44" s="50"/>
      <c r="D44" s="51"/>
      <c r="E44" s="227"/>
      <c r="F44" s="52"/>
    </row>
    <row r="45" spans="1:6" s="16" customFormat="1" ht="89.25" x14ac:dyDescent="0.2">
      <c r="A45" s="53" t="s">
        <v>430</v>
      </c>
      <c r="B45" s="55" t="s">
        <v>340</v>
      </c>
      <c r="C45" s="68"/>
      <c r="D45" s="69"/>
      <c r="E45" s="223"/>
      <c r="F45" s="70"/>
    </row>
    <row r="46" spans="1:6" s="16" customFormat="1" ht="25.5" x14ac:dyDescent="0.2">
      <c r="A46" s="53"/>
      <c r="B46" s="55" t="s">
        <v>1208</v>
      </c>
      <c r="C46" s="68" t="s">
        <v>32</v>
      </c>
      <c r="D46" s="69">
        <v>1</v>
      </c>
      <c r="E46" s="223">
        <v>0</v>
      </c>
      <c r="F46" s="70">
        <f>E46*D46</f>
        <v>0</v>
      </c>
    </row>
    <row r="47" spans="1:6" s="16" customFormat="1" ht="25.5" x14ac:dyDescent="0.2">
      <c r="A47" s="53"/>
      <c r="B47" s="55" t="s">
        <v>1209</v>
      </c>
      <c r="C47" s="68" t="s">
        <v>32</v>
      </c>
      <c r="D47" s="69">
        <v>1</v>
      </c>
      <c r="E47" s="223">
        <v>0</v>
      </c>
      <c r="F47" s="70">
        <f>E47*D47</f>
        <v>0</v>
      </c>
    </row>
    <row r="48" spans="1:6" s="16" customFormat="1" ht="20.25" customHeight="1" x14ac:dyDescent="0.2">
      <c r="A48" s="11"/>
      <c r="B48" s="55"/>
      <c r="C48" s="50"/>
      <c r="D48" s="51"/>
      <c r="E48" s="227"/>
      <c r="F48" s="52"/>
    </row>
    <row r="49" spans="1:8" s="16" customFormat="1" ht="89.25" x14ac:dyDescent="0.2">
      <c r="A49" s="53" t="s">
        <v>431</v>
      </c>
      <c r="B49" s="55" t="s">
        <v>654</v>
      </c>
      <c r="C49" s="68" t="s">
        <v>38</v>
      </c>
      <c r="D49" s="69">
        <v>163.19999999999999</v>
      </c>
      <c r="E49" s="223">
        <v>0</v>
      </c>
      <c r="F49" s="70">
        <f>E49*D49</f>
        <v>0</v>
      </c>
    </row>
    <row r="50" spans="1:8" s="16" customFormat="1" ht="20.25" customHeight="1" x14ac:dyDescent="0.2">
      <c r="A50" s="11"/>
      <c r="B50" s="55"/>
      <c r="C50" s="50"/>
      <c r="D50" s="51"/>
      <c r="E50" s="227"/>
      <c r="F50" s="52"/>
    </row>
    <row r="51" spans="1:8" s="16" customFormat="1" ht="89.25" x14ac:dyDescent="0.2">
      <c r="A51" s="53" t="s">
        <v>432</v>
      </c>
      <c r="B51" s="55" t="s">
        <v>653</v>
      </c>
      <c r="C51" s="68" t="s">
        <v>38</v>
      </c>
      <c r="D51" s="69">
        <v>36.94</v>
      </c>
      <c r="E51" s="223">
        <v>0</v>
      </c>
      <c r="F51" s="70">
        <f>E51*D51</f>
        <v>0</v>
      </c>
    </row>
    <row r="52" spans="1:8" s="16" customFormat="1" ht="20.25" customHeight="1" x14ac:dyDescent="0.2">
      <c r="A52" s="11"/>
      <c r="B52" s="55"/>
      <c r="C52" s="50"/>
      <c r="D52" s="51"/>
      <c r="E52" s="227"/>
      <c r="F52" s="52"/>
    </row>
    <row r="53" spans="1:8" s="16" customFormat="1" ht="63.75" x14ac:dyDescent="0.2">
      <c r="A53" s="53" t="s">
        <v>433</v>
      </c>
      <c r="B53" s="55" t="s">
        <v>422</v>
      </c>
      <c r="C53" s="68" t="s">
        <v>38</v>
      </c>
      <c r="D53" s="69">
        <v>91.71</v>
      </c>
      <c r="E53" s="223">
        <v>0</v>
      </c>
      <c r="F53" s="70">
        <f>E53*D53</f>
        <v>0</v>
      </c>
      <c r="G53" s="106"/>
    </row>
    <row r="54" spans="1:8" s="16" customFormat="1" ht="17.25" thickBot="1" x14ac:dyDescent="0.25">
      <c r="A54" s="11"/>
      <c r="B54" s="55"/>
      <c r="C54" s="68"/>
      <c r="D54" s="69"/>
      <c r="E54" s="223"/>
      <c r="F54" s="70"/>
      <c r="G54" s="106"/>
    </row>
    <row r="55" spans="1:8" s="16" customFormat="1" ht="63.75" x14ac:dyDescent="0.2">
      <c r="A55" s="53" t="s">
        <v>434</v>
      </c>
      <c r="B55" s="55" t="s">
        <v>341</v>
      </c>
      <c r="C55" s="68" t="s">
        <v>38</v>
      </c>
      <c r="D55" s="69">
        <v>214.36</v>
      </c>
      <c r="E55" s="223">
        <v>0</v>
      </c>
      <c r="F55" s="70">
        <f>E55*D55</f>
        <v>0</v>
      </c>
      <c r="H55" s="16" t="s">
        <v>782</v>
      </c>
    </row>
    <row r="56" spans="1:8" s="16" customFormat="1" x14ac:dyDescent="0.2">
      <c r="A56" s="11"/>
      <c r="B56" s="55"/>
      <c r="C56" s="68"/>
      <c r="D56" s="69"/>
      <c r="E56" s="223"/>
      <c r="F56" s="70"/>
    </row>
    <row r="57" spans="1:8" s="16" customFormat="1" ht="63.75" x14ac:dyDescent="0.2">
      <c r="A57" s="53" t="s">
        <v>436</v>
      </c>
      <c r="B57" s="55" t="s">
        <v>423</v>
      </c>
      <c r="C57" s="68" t="s">
        <v>38</v>
      </c>
      <c r="D57" s="69">
        <v>208.83</v>
      </c>
      <c r="E57" s="223">
        <v>0</v>
      </c>
      <c r="F57" s="70">
        <f>E57*D57</f>
        <v>0</v>
      </c>
    </row>
    <row r="58" spans="1:8" s="16" customFormat="1" ht="12.75" x14ac:dyDescent="0.2">
      <c r="A58" s="53"/>
      <c r="B58" s="194" t="s">
        <v>424</v>
      </c>
      <c r="C58" s="68"/>
      <c r="D58" s="69"/>
      <c r="E58" s="223"/>
      <c r="F58" s="70"/>
    </row>
    <row r="59" spans="1:8" s="16" customFormat="1" ht="12.75" x14ac:dyDescent="0.2">
      <c r="A59" s="53"/>
      <c r="B59" s="194" t="s">
        <v>425</v>
      </c>
      <c r="C59" s="68"/>
      <c r="D59" s="69"/>
      <c r="E59" s="223"/>
      <c r="F59" s="70"/>
    </row>
    <row r="60" spans="1:8" s="16" customFormat="1" ht="12.75" x14ac:dyDescent="0.2">
      <c r="A60" s="53"/>
      <c r="B60" s="194" t="s">
        <v>426</v>
      </c>
      <c r="C60" s="68"/>
      <c r="D60" s="69"/>
      <c r="E60" s="223"/>
      <c r="F60" s="70"/>
    </row>
    <row r="61" spans="1:8" s="16" customFormat="1" ht="12.75" x14ac:dyDescent="0.2">
      <c r="A61" s="53"/>
      <c r="B61" s="194" t="s">
        <v>427</v>
      </c>
      <c r="C61" s="68"/>
      <c r="D61" s="69"/>
      <c r="E61" s="223"/>
      <c r="F61" s="70"/>
    </row>
    <row r="62" spans="1:8" s="16" customFormat="1" x14ac:dyDescent="0.2">
      <c r="A62" s="11"/>
      <c r="B62" s="55"/>
      <c r="C62" s="68"/>
      <c r="D62" s="69"/>
      <c r="E62" s="223"/>
      <c r="F62" s="70"/>
    </row>
    <row r="63" spans="1:8" s="16" customFormat="1" ht="51" x14ac:dyDescent="0.2">
      <c r="A63" s="53" t="s">
        <v>435</v>
      </c>
      <c r="B63" s="55" t="s">
        <v>860</v>
      </c>
      <c r="C63" s="68" t="s">
        <v>38</v>
      </c>
      <c r="D63" s="69">
        <v>270</v>
      </c>
      <c r="E63" s="223">
        <v>0</v>
      </c>
      <c r="F63" s="70">
        <f>E63*D63</f>
        <v>0</v>
      </c>
    </row>
    <row r="64" spans="1:8" s="16" customFormat="1" ht="12.75" x14ac:dyDescent="0.2">
      <c r="A64" s="53"/>
      <c r="B64" s="194" t="s">
        <v>424</v>
      </c>
      <c r="C64" s="68"/>
      <c r="D64" s="69"/>
      <c r="E64" s="223"/>
      <c r="F64" s="70"/>
    </row>
    <row r="65" spans="1:7" s="16" customFormat="1" ht="12.75" x14ac:dyDescent="0.2">
      <c r="A65" s="53"/>
      <c r="B65" s="194" t="s">
        <v>425</v>
      </c>
      <c r="C65" s="68"/>
      <c r="D65" s="69"/>
      <c r="E65" s="223"/>
      <c r="F65" s="70"/>
    </row>
    <row r="66" spans="1:7" s="16" customFormat="1" ht="12.75" x14ac:dyDescent="0.2">
      <c r="A66" s="53"/>
      <c r="B66" s="194" t="s">
        <v>426</v>
      </c>
      <c r="C66" s="68"/>
      <c r="D66" s="69"/>
      <c r="E66" s="223"/>
      <c r="F66" s="70"/>
    </row>
    <row r="67" spans="1:7" s="16" customFormat="1" ht="12.75" x14ac:dyDescent="0.2">
      <c r="A67" s="53"/>
      <c r="B67" s="55"/>
      <c r="C67" s="68"/>
      <c r="D67" s="69"/>
      <c r="E67" s="223"/>
      <c r="F67" s="70"/>
    </row>
    <row r="68" spans="1:7" s="16" customFormat="1" ht="63.75" x14ac:dyDescent="0.2">
      <c r="A68" s="53" t="s">
        <v>436</v>
      </c>
      <c r="B68" s="55" t="s">
        <v>1207</v>
      </c>
      <c r="C68" s="68" t="s">
        <v>38</v>
      </c>
      <c r="D68" s="69">
        <v>625</v>
      </c>
      <c r="E68" s="223">
        <v>0</v>
      </c>
      <c r="F68" s="70">
        <f>E68*D68</f>
        <v>0</v>
      </c>
    </row>
    <row r="69" spans="1:7" s="16" customFormat="1" ht="12.75" x14ac:dyDescent="0.2">
      <c r="A69" s="53"/>
      <c r="B69" s="55"/>
      <c r="C69" s="68"/>
      <c r="D69" s="69"/>
      <c r="E69" s="223"/>
      <c r="F69" s="70"/>
    </row>
    <row r="70" spans="1:7" s="16" customFormat="1" ht="63.75" x14ac:dyDescent="0.2">
      <c r="A70" s="53" t="s">
        <v>652</v>
      </c>
      <c r="B70" s="55" t="s">
        <v>428</v>
      </c>
      <c r="C70" s="68" t="s">
        <v>38</v>
      </c>
      <c r="D70" s="69">
        <v>54.68</v>
      </c>
      <c r="E70" s="223">
        <v>0</v>
      </c>
      <c r="F70" s="70">
        <f>E70*D70</f>
        <v>0</v>
      </c>
    </row>
    <row r="71" spans="1:7" s="16" customFormat="1" ht="20.25" customHeight="1" x14ac:dyDescent="0.2">
      <c r="A71" s="11"/>
      <c r="B71" s="55"/>
      <c r="C71" s="50"/>
      <c r="D71" s="51"/>
      <c r="E71" s="227"/>
      <c r="F71" s="52"/>
    </row>
    <row r="72" spans="1:7" s="16" customFormat="1" ht="76.5" x14ac:dyDescent="0.2">
      <c r="A72" s="53" t="s">
        <v>655</v>
      </c>
      <c r="B72" s="55" t="s">
        <v>783</v>
      </c>
      <c r="C72" s="68" t="s">
        <v>38</v>
      </c>
      <c r="D72" s="69">
        <v>11</v>
      </c>
      <c r="E72" s="223">
        <v>0</v>
      </c>
      <c r="F72" s="70">
        <f>E72*D72</f>
        <v>0</v>
      </c>
      <c r="G72" s="106"/>
    </row>
    <row r="73" spans="1:7" s="16" customFormat="1" ht="20.25" customHeight="1" x14ac:dyDescent="0.2">
      <c r="A73" s="11"/>
      <c r="B73" s="55"/>
      <c r="C73" s="50"/>
      <c r="D73" s="51"/>
      <c r="E73" s="227"/>
      <c r="F73" s="52"/>
    </row>
    <row r="74" spans="1:7" s="16" customFormat="1" ht="38.25" x14ac:dyDescent="0.2">
      <c r="A74" s="53" t="s">
        <v>1461</v>
      </c>
      <c r="B74" s="55" t="s">
        <v>1241</v>
      </c>
      <c r="C74" s="68" t="s">
        <v>38</v>
      </c>
      <c r="D74" s="69">
        <v>50</v>
      </c>
      <c r="E74" s="223">
        <v>0</v>
      </c>
      <c r="F74" s="70">
        <f>E74*D74</f>
        <v>0</v>
      </c>
      <c r="G74" s="106"/>
    </row>
    <row r="75" spans="1:7" s="16" customFormat="1" ht="20.25" customHeight="1" x14ac:dyDescent="0.2">
      <c r="A75" s="11"/>
      <c r="B75" s="55"/>
      <c r="C75" s="50"/>
      <c r="D75" s="51"/>
      <c r="E75" s="227"/>
      <c r="F75" s="52"/>
    </row>
    <row r="76" spans="1:7" s="16" customFormat="1" ht="51" x14ac:dyDescent="0.2">
      <c r="A76" s="53" t="s">
        <v>1462</v>
      </c>
      <c r="B76" s="202" t="s">
        <v>837</v>
      </c>
      <c r="C76" s="68" t="s">
        <v>38</v>
      </c>
      <c r="D76" s="69">
        <v>450</v>
      </c>
      <c r="E76" s="223">
        <v>0</v>
      </c>
      <c r="F76" s="70">
        <f>E76*D76</f>
        <v>0</v>
      </c>
      <c r="G76" s="106"/>
    </row>
    <row r="77" spans="1:7" s="16" customFormat="1" ht="12.75" x14ac:dyDescent="0.2">
      <c r="A77" s="53"/>
      <c r="B77" s="203" t="s">
        <v>838</v>
      </c>
      <c r="C77" s="68"/>
      <c r="D77" s="69"/>
      <c r="E77" s="223"/>
      <c r="F77" s="70"/>
      <c r="G77" s="106"/>
    </row>
    <row r="78" spans="1:7" s="16" customFormat="1" ht="25.5" x14ac:dyDescent="0.2">
      <c r="A78" s="53"/>
      <c r="B78" s="202" t="s">
        <v>839</v>
      </c>
      <c r="C78" s="68"/>
      <c r="D78" s="69"/>
      <c r="E78" s="223"/>
      <c r="F78" s="70"/>
    </row>
    <row r="79" spans="1:7" s="16" customFormat="1" ht="12.75" x14ac:dyDescent="0.2">
      <c r="A79" s="53"/>
      <c r="B79" s="202" t="s">
        <v>840</v>
      </c>
      <c r="C79" s="68"/>
      <c r="D79" s="69"/>
      <c r="E79" s="223"/>
      <c r="F79" s="70"/>
    </row>
    <row r="80" spans="1:7" s="16" customFormat="1" ht="38.25" x14ac:dyDescent="0.2">
      <c r="A80" s="53"/>
      <c r="B80" s="202" t="s">
        <v>841</v>
      </c>
      <c r="C80" s="68"/>
      <c r="D80" s="69"/>
      <c r="E80" s="223"/>
      <c r="F80" s="70"/>
    </row>
    <row r="81" spans="1:7" s="16" customFormat="1" ht="12.75" x14ac:dyDescent="0.2">
      <c r="A81" s="53"/>
      <c r="B81" s="185" t="s">
        <v>842</v>
      </c>
      <c r="C81" s="68"/>
      <c r="D81" s="69"/>
      <c r="E81" s="223"/>
      <c r="F81" s="70"/>
    </row>
    <row r="82" spans="1:7" s="16" customFormat="1" ht="20.25" customHeight="1" x14ac:dyDescent="0.2">
      <c r="A82" s="11"/>
      <c r="B82" s="107"/>
      <c r="C82" s="50"/>
      <c r="D82" s="51"/>
      <c r="E82" s="227"/>
      <c r="F82" s="52"/>
    </row>
    <row r="83" spans="1:7" s="16" customFormat="1" ht="63.75" x14ac:dyDescent="0.2">
      <c r="A83" s="53" t="s">
        <v>1463</v>
      </c>
      <c r="B83" s="202" t="s">
        <v>843</v>
      </c>
      <c r="C83" s="68" t="s">
        <v>38</v>
      </c>
      <c r="D83" s="69">
        <v>320</v>
      </c>
      <c r="E83" s="223">
        <v>0</v>
      </c>
      <c r="F83" s="70">
        <f>E83*D83</f>
        <v>0</v>
      </c>
      <c r="G83" s="106"/>
    </row>
    <row r="84" spans="1:7" s="16" customFormat="1" ht="25.5" x14ac:dyDescent="0.2">
      <c r="A84" s="53"/>
      <c r="B84" s="202" t="s">
        <v>844</v>
      </c>
      <c r="C84" s="68"/>
      <c r="D84" s="69"/>
      <c r="E84" s="70"/>
      <c r="F84" s="70"/>
      <c r="G84" s="106"/>
    </row>
    <row r="85" spans="1:7" s="16" customFormat="1" ht="38.25" x14ac:dyDescent="0.2">
      <c r="A85" s="53"/>
      <c r="B85" s="202" t="s">
        <v>836</v>
      </c>
      <c r="C85" s="68"/>
      <c r="D85" s="69"/>
      <c r="E85" s="70"/>
      <c r="F85" s="70"/>
    </row>
    <row r="86" spans="1:7" s="16" customFormat="1" ht="12.75" x14ac:dyDescent="0.2">
      <c r="A86" s="53"/>
      <c r="B86" s="185" t="s">
        <v>845</v>
      </c>
      <c r="C86" s="68"/>
      <c r="D86" s="69"/>
      <c r="E86" s="70"/>
      <c r="F86" s="70"/>
    </row>
    <row r="87" spans="1:7" s="16" customFormat="1" ht="12.75" x14ac:dyDescent="0.2">
      <c r="A87" s="53"/>
      <c r="B87" s="202"/>
      <c r="C87" s="68"/>
      <c r="D87" s="69"/>
      <c r="E87" s="70"/>
      <c r="F87" s="70"/>
    </row>
    <row r="88" spans="1:7" s="16" customFormat="1" ht="12.75" x14ac:dyDescent="0.2">
      <c r="A88" s="53"/>
      <c r="B88" s="195"/>
      <c r="C88" s="68"/>
      <c r="D88" s="69"/>
      <c r="E88" s="70"/>
      <c r="F88" s="70"/>
    </row>
    <row r="89" spans="1:7" s="16" customFormat="1" ht="13.5" thickBot="1" x14ac:dyDescent="0.25">
      <c r="A89" s="53"/>
      <c r="B89" s="55"/>
      <c r="C89" s="68"/>
      <c r="D89" s="69"/>
      <c r="E89" s="70"/>
      <c r="F89" s="70"/>
    </row>
    <row r="90" spans="1:7" s="4" customFormat="1" ht="17.25" thickBot="1" x14ac:dyDescent="0.35">
      <c r="A90" s="46"/>
      <c r="B90" s="64" t="s">
        <v>83</v>
      </c>
      <c r="C90" s="72"/>
      <c r="D90" s="73"/>
      <c r="E90" s="74"/>
      <c r="F90" s="74">
        <f>SUM(F5:F88)</f>
        <v>0</v>
      </c>
    </row>
  </sheetData>
  <sheetProtection algorithmName="SHA-512" hashValue="m+Kfe0XHuas/grME9cYl741Q9jDi2H2K4SHZilqX245oHkVRt7MCBhZo5tVW40dMKae3LBAoKj6BlHhhOQPuKg==" saltValue="tkh98ArXaS0/tJaGos9oPA==" spinCount="100000" sheet="1" objects="1" scenarios="1"/>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OBRTNIŠKIH DEL
B/7.0 MONTAŽERSKA DELA</oddHeader>
    <oddFooter>&amp;R&amp;"Arial Narrow,Običajno"&amp;P</oddFooter>
  </headerFooter>
  <rowBreaks count="4" manualBreakCount="4">
    <brk id="8" max="5" man="1"/>
    <brk id="17" max="5" man="1"/>
    <brk id="28" max="5" man="1"/>
    <brk id="82" max="5" man="1"/>
  </rowBreaks>
  <colBreaks count="1" manualBreakCount="1">
    <brk id="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3"/>
  <sheetViews>
    <sheetView view="pageBreakPreview" topLeftCell="A4" zoomScaleSheetLayoutView="100" workbookViewId="0">
      <selection activeCell="O16" sqref="O16"/>
    </sheetView>
  </sheetViews>
  <sheetFormatPr defaultRowHeight="16.5" x14ac:dyDescent="0.3"/>
  <cols>
    <col min="1" max="1" width="7.140625" style="8" customWidth="1"/>
    <col min="2" max="2" width="39.42578125" style="2" customWidth="1"/>
    <col min="3" max="3" width="8.28515625" style="8" customWidth="1"/>
    <col min="4" max="4" width="10.5703125" style="8" customWidth="1"/>
    <col min="5" max="5" width="11.5703125" style="8" customWidth="1"/>
    <col min="6" max="6" width="12.85546875" style="8" customWidth="1"/>
    <col min="7" max="10" width="9.140625" style="2"/>
    <col min="11" max="11" width="7.140625" style="2" customWidth="1"/>
    <col min="12" max="16384" width="9.140625" style="2"/>
  </cols>
  <sheetData>
    <row r="1" spans="1:7" x14ac:dyDescent="0.3">
      <c r="A1" s="3" t="s">
        <v>189</v>
      </c>
      <c r="B1" s="4" t="s">
        <v>230</v>
      </c>
      <c r="C1"/>
      <c r="D1"/>
      <c r="E1"/>
      <c r="F1"/>
    </row>
    <row r="2" spans="1:7" x14ac:dyDescent="0.3">
      <c r="A2" s="3"/>
      <c r="B2" s="4"/>
      <c r="C2"/>
      <c r="D2"/>
      <c r="E2"/>
      <c r="F2"/>
    </row>
    <row r="3" spans="1:7" x14ac:dyDescent="0.3">
      <c r="A3" s="84" t="s">
        <v>231</v>
      </c>
      <c r="B3" s="85"/>
      <c r="C3" s="86"/>
      <c r="D3" s="87"/>
      <c r="E3" s="86"/>
      <c r="F3" s="88"/>
    </row>
    <row r="4" spans="1:7" s="4" customFormat="1" x14ac:dyDescent="0.3">
      <c r="A4" s="483" t="s">
        <v>232</v>
      </c>
      <c r="B4" s="484"/>
      <c r="C4" s="484"/>
      <c r="D4" s="484"/>
      <c r="E4" s="484"/>
      <c r="F4" s="485"/>
    </row>
    <row r="5" spans="1:7" x14ac:dyDescent="0.3">
      <c r="A5" s="486" t="s">
        <v>233</v>
      </c>
      <c r="B5" s="487"/>
      <c r="C5" s="487"/>
      <c r="D5" s="487"/>
      <c r="E5" s="487"/>
      <c r="F5" s="488"/>
    </row>
    <row r="6" spans="1:7" s="16" customFormat="1" x14ac:dyDescent="0.3">
      <c r="A6" s="489" t="s">
        <v>234</v>
      </c>
      <c r="B6" s="490"/>
      <c r="C6" s="490"/>
      <c r="D6" s="490"/>
      <c r="E6" s="490"/>
      <c r="F6" s="491"/>
      <c r="G6" s="2"/>
    </row>
    <row r="7" spans="1:7" s="16" customFormat="1" ht="20.25" customHeight="1" x14ac:dyDescent="0.3">
      <c r="A7" s="3"/>
      <c r="B7" s="4"/>
      <c r="C7"/>
      <c r="D7"/>
      <c r="E7"/>
      <c r="F7"/>
    </row>
    <row r="8" spans="1:7" s="16" customFormat="1" ht="12.75" x14ac:dyDescent="0.2">
      <c r="A8" s="53"/>
      <c r="B8" s="55"/>
      <c r="C8" s="68"/>
      <c r="D8" s="69"/>
      <c r="E8" s="70"/>
      <c r="F8" s="70"/>
    </row>
    <row r="9" spans="1:7" s="16" customFormat="1" ht="22.5" customHeight="1" thickBot="1" x14ac:dyDescent="0.35">
      <c r="A9" s="5"/>
      <c r="B9" s="61" t="s">
        <v>25</v>
      </c>
      <c r="C9" s="6" t="s">
        <v>26</v>
      </c>
      <c r="D9" s="6" t="s">
        <v>27</v>
      </c>
      <c r="E9" s="6" t="s">
        <v>28</v>
      </c>
      <c r="F9" s="6" t="s">
        <v>29</v>
      </c>
    </row>
    <row r="10" spans="1:7" s="16" customFormat="1" ht="15.75" thickTop="1" x14ac:dyDescent="0.25">
      <c r="A10"/>
      <c r="B10"/>
      <c r="C10"/>
      <c r="D10"/>
      <c r="E10"/>
      <c r="F10"/>
    </row>
    <row r="11" spans="1:7" s="16" customFormat="1" ht="102" x14ac:dyDescent="0.2">
      <c r="A11" s="53" t="s">
        <v>191</v>
      </c>
      <c r="B11" s="55" t="s">
        <v>914</v>
      </c>
      <c r="E11" s="226"/>
      <c r="G11" s="106"/>
    </row>
    <row r="12" spans="1:7" s="16" customFormat="1" ht="25.5" x14ac:dyDescent="0.2">
      <c r="A12" s="53"/>
      <c r="B12" s="55" t="s">
        <v>915</v>
      </c>
      <c r="C12" s="68" t="s">
        <v>38</v>
      </c>
      <c r="D12" s="69">
        <v>1797</v>
      </c>
      <c r="E12" s="223">
        <v>0</v>
      </c>
      <c r="F12" s="70">
        <f>D12*E12</f>
        <v>0</v>
      </c>
      <c r="G12" s="106"/>
    </row>
    <row r="13" spans="1:7" s="16" customFormat="1" ht="25.5" x14ac:dyDescent="0.2">
      <c r="A13" s="53"/>
      <c r="B13" s="55" t="s">
        <v>916</v>
      </c>
      <c r="C13" s="68" t="s">
        <v>38</v>
      </c>
      <c r="D13" s="69">
        <v>1797</v>
      </c>
      <c r="E13" s="223">
        <v>0</v>
      </c>
      <c r="F13" s="70">
        <f>D13*E13</f>
        <v>0</v>
      </c>
      <c r="G13" s="106"/>
    </row>
    <row r="14" spans="1:7" s="16" customFormat="1" ht="25.5" x14ac:dyDescent="0.2">
      <c r="A14" s="53"/>
      <c r="B14" s="55" t="s">
        <v>917</v>
      </c>
      <c r="C14" s="68" t="s">
        <v>38</v>
      </c>
      <c r="D14" s="69">
        <v>2797</v>
      </c>
      <c r="E14" s="223">
        <v>0</v>
      </c>
      <c r="F14" s="70">
        <f>D14*E14</f>
        <v>0</v>
      </c>
      <c r="G14" s="106"/>
    </row>
    <row r="15" spans="1:7" s="4" customFormat="1" x14ac:dyDescent="0.3">
      <c r="A15" s="49"/>
      <c r="B15" s="55"/>
      <c r="C15" s="54"/>
      <c r="D15" s="54"/>
      <c r="E15" s="281"/>
      <c r="F15" s="54"/>
    </row>
    <row r="16" spans="1:7" ht="30" customHeight="1" x14ac:dyDescent="0.3">
      <c r="A16" s="53" t="s">
        <v>192</v>
      </c>
      <c r="B16" s="55" t="s">
        <v>332</v>
      </c>
      <c r="C16" s="68" t="s">
        <v>38</v>
      </c>
      <c r="D16" s="69">
        <v>2395</v>
      </c>
      <c r="E16" s="223">
        <v>0</v>
      </c>
      <c r="F16" s="70">
        <f>D16*E16</f>
        <v>0</v>
      </c>
      <c r="G16" s="106"/>
    </row>
    <row r="17" spans="1:7" s="4" customFormat="1" x14ac:dyDescent="0.3">
      <c r="A17" s="49"/>
      <c r="B17" s="55"/>
      <c r="C17" s="54"/>
      <c r="D17" s="54"/>
      <c r="E17" s="281"/>
      <c r="F17" s="54"/>
    </row>
    <row r="18" spans="1:7" ht="30" customHeight="1" x14ac:dyDescent="0.3">
      <c r="A18" s="53" t="s">
        <v>193</v>
      </c>
      <c r="B18" s="55" t="s">
        <v>913</v>
      </c>
      <c r="C18" s="68" t="s">
        <v>38</v>
      </c>
      <c r="D18" s="69">
        <v>2865</v>
      </c>
      <c r="E18" s="223">
        <v>0</v>
      </c>
      <c r="F18" s="70">
        <f>D18*E18</f>
        <v>0</v>
      </c>
      <c r="G18" s="106"/>
    </row>
    <row r="19" spans="1:7" x14ac:dyDescent="0.3">
      <c r="A19" s="104"/>
      <c r="B19" s="54"/>
      <c r="C19" s="54"/>
      <c r="D19" s="54"/>
      <c r="E19" s="281"/>
      <c r="F19" s="54"/>
    </row>
    <row r="20" spans="1:7" ht="96.75" customHeight="1" x14ac:dyDescent="0.3">
      <c r="A20" s="53" t="s">
        <v>268</v>
      </c>
      <c r="B20" s="55" t="s">
        <v>269</v>
      </c>
      <c r="C20" s="68" t="s">
        <v>38</v>
      </c>
      <c r="D20" s="69">
        <v>2865</v>
      </c>
      <c r="E20" s="223">
        <v>0</v>
      </c>
      <c r="F20" s="70">
        <f>D20*E20</f>
        <v>0</v>
      </c>
      <c r="G20" s="106"/>
    </row>
    <row r="21" spans="1:7" ht="17.25" thickBot="1" x14ac:dyDescent="0.35">
      <c r="A21" s="57"/>
      <c r="B21" s="66"/>
      <c r="C21" s="50"/>
      <c r="D21" s="51"/>
      <c r="E21" s="52"/>
      <c r="F21" s="52"/>
    </row>
    <row r="22" spans="1:7" ht="17.25" thickBot="1" x14ac:dyDescent="0.35">
      <c r="A22" s="48"/>
      <c r="B22" s="64" t="s">
        <v>230</v>
      </c>
      <c r="C22" s="102"/>
      <c r="D22" s="103"/>
      <c r="E22" s="47"/>
      <c r="F22" s="47">
        <f>SUM(F11:F21)</f>
        <v>0</v>
      </c>
    </row>
    <row r="23" spans="1:7" ht="17.25" thickTop="1" x14ac:dyDescent="0.3">
      <c r="A23"/>
      <c r="B23"/>
      <c r="C23"/>
      <c r="D23"/>
      <c r="E23"/>
      <c r="F23"/>
    </row>
  </sheetData>
  <sheetProtection algorithmName="SHA-512" hashValue="4TyCI3oomdec449ro6UJG2Q9oii4yhUhTUnAsCCGV5AnlHjToVC4FJDDzpaswnAWond02wUT7XrbFwUgkz5O8Q==" saltValue="YKbK7Y/kzAfOCUNySAftrQ==" spinCount="100000" sheet="1" objects="1" scenarios="1"/>
  <mergeCells count="3">
    <mergeCell ref="A4:F4"/>
    <mergeCell ref="A5:F5"/>
    <mergeCell ref="A6:F6"/>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OBRTNIŠKIH DEL
B/8.0 ESTRIH</oddHeader>
    <oddFooter>&amp;R&amp;"Arial Narrow,Običajno"&amp;P</oddFooter>
  </headerFooter>
  <colBreaks count="1" manualBreakCount="1">
    <brk id="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35"/>
  <sheetViews>
    <sheetView view="pageBreakPreview" topLeftCell="A26" zoomScaleSheetLayoutView="100" workbookViewId="0">
      <selection activeCell="B31" sqref="B31"/>
    </sheetView>
  </sheetViews>
  <sheetFormatPr defaultRowHeight="16.5" x14ac:dyDescent="0.3"/>
  <cols>
    <col min="1" max="1" width="7.140625" style="8" customWidth="1"/>
    <col min="2" max="2" width="39.42578125" style="2" customWidth="1"/>
    <col min="3" max="3" width="8.28515625" style="8" customWidth="1"/>
    <col min="4" max="4" width="10.5703125" style="8" customWidth="1"/>
    <col min="5" max="5" width="11.5703125" style="8" customWidth="1"/>
    <col min="6" max="6" width="12.85546875" style="8" customWidth="1"/>
    <col min="7" max="10" width="9.140625" style="2"/>
    <col min="11" max="11" width="7.140625" style="2" customWidth="1"/>
    <col min="12" max="16384" width="9.140625" style="2"/>
  </cols>
  <sheetData>
    <row r="1" spans="1:6" x14ac:dyDescent="0.3">
      <c r="A1" s="3" t="s">
        <v>214</v>
      </c>
      <c r="B1" s="4" t="s">
        <v>437</v>
      </c>
      <c r="C1"/>
      <c r="D1"/>
      <c r="E1"/>
      <c r="F1"/>
    </row>
    <row r="2" spans="1:6" x14ac:dyDescent="0.3">
      <c r="A2" s="3"/>
      <c r="B2" s="4"/>
      <c r="C2"/>
      <c r="D2"/>
      <c r="E2"/>
      <c r="F2"/>
    </row>
    <row r="3" spans="1:6" x14ac:dyDescent="0.3">
      <c r="A3" s="3"/>
      <c r="B3" s="4"/>
      <c r="C3"/>
      <c r="D3"/>
      <c r="E3"/>
      <c r="F3"/>
    </row>
    <row r="4" spans="1:6" s="4" customFormat="1" x14ac:dyDescent="0.3">
      <c r="A4" s="11"/>
      <c r="B4"/>
      <c r="C4"/>
      <c r="D4"/>
      <c r="E4"/>
      <c r="F4"/>
    </row>
    <row r="5" spans="1:6" ht="17.25" thickBot="1" x14ac:dyDescent="0.35">
      <c r="A5" s="12"/>
      <c r="B5" s="61" t="s">
        <v>25</v>
      </c>
      <c r="C5" s="6" t="s">
        <v>26</v>
      </c>
      <c r="D5" s="6" t="s">
        <v>27</v>
      </c>
      <c r="E5" s="6" t="s">
        <v>28</v>
      </c>
      <c r="F5" s="143" t="s">
        <v>29</v>
      </c>
    </row>
    <row r="6" spans="1:6" s="16" customFormat="1" ht="21.75" customHeight="1" thickTop="1" x14ac:dyDescent="0.25">
      <c r="A6" s="11"/>
      <c r="B6"/>
      <c r="C6"/>
      <c r="D6"/>
      <c r="E6"/>
      <c r="F6"/>
    </row>
    <row r="7" spans="1:6" s="16" customFormat="1" ht="21.75" customHeight="1" x14ac:dyDescent="0.25">
      <c r="A7" s="53" t="s">
        <v>342</v>
      </c>
      <c r="B7" s="197" t="s">
        <v>814</v>
      </c>
      <c r="C7"/>
      <c r="D7"/>
      <c r="E7"/>
      <c r="F7"/>
    </row>
    <row r="8" spans="1:6" s="16" customFormat="1" ht="204" x14ac:dyDescent="0.2">
      <c r="B8" s="55" t="s">
        <v>806</v>
      </c>
      <c r="C8" s="68" t="s">
        <v>32</v>
      </c>
      <c r="D8" s="69">
        <v>1</v>
      </c>
      <c r="E8" s="223">
        <v>0</v>
      </c>
      <c r="F8" s="145">
        <f>E8*D8</f>
        <v>0</v>
      </c>
    </row>
    <row r="9" spans="1:6" s="16" customFormat="1" ht="153" x14ac:dyDescent="0.2">
      <c r="A9" s="53"/>
      <c r="B9" s="55" t="s">
        <v>796</v>
      </c>
      <c r="C9" s="68"/>
      <c r="D9" s="69"/>
      <c r="E9" s="223"/>
      <c r="F9" s="145"/>
    </row>
    <row r="10" spans="1:6" s="16" customFormat="1" ht="191.25" x14ac:dyDescent="0.2">
      <c r="A10" s="53"/>
      <c r="B10" s="55" t="s">
        <v>797</v>
      </c>
      <c r="C10" s="68"/>
      <c r="D10" s="69"/>
      <c r="E10" s="223"/>
      <c r="F10" s="145"/>
    </row>
    <row r="11" spans="1:6" s="16" customFormat="1" ht="102" x14ac:dyDescent="0.2">
      <c r="A11" s="53"/>
      <c r="B11" s="55" t="s">
        <v>807</v>
      </c>
      <c r="C11" s="68"/>
      <c r="D11" s="69"/>
      <c r="E11" s="223"/>
      <c r="F11" s="145"/>
    </row>
    <row r="12" spans="1:6" s="4" customFormat="1" ht="165.75" x14ac:dyDescent="0.3">
      <c r="A12" s="53"/>
      <c r="B12" s="55" t="s">
        <v>808</v>
      </c>
      <c r="C12" s="68"/>
      <c r="D12" s="69"/>
      <c r="E12" s="223"/>
      <c r="F12" s="145"/>
    </row>
    <row r="13" spans="1:6" ht="63.75" x14ac:dyDescent="0.3">
      <c r="A13" s="53"/>
      <c r="B13" s="55" t="s">
        <v>809</v>
      </c>
      <c r="C13" s="68"/>
      <c r="D13" s="69"/>
      <c r="E13" s="223"/>
      <c r="F13" s="145"/>
    </row>
    <row r="14" spans="1:6" ht="63.75" x14ac:dyDescent="0.3">
      <c r="A14" s="53"/>
      <c r="B14" s="55" t="s">
        <v>810</v>
      </c>
      <c r="C14" s="68"/>
      <c r="D14" s="69"/>
      <c r="E14" s="223"/>
      <c r="F14" s="145"/>
    </row>
    <row r="15" spans="1:6" ht="51" x14ac:dyDescent="0.3">
      <c r="A15" s="53"/>
      <c r="B15" s="55" t="s">
        <v>811</v>
      </c>
      <c r="C15" s="68"/>
      <c r="D15" s="69"/>
      <c r="E15" s="223"/>
      <c r="F15" s="145"/>
    </row>
    <row r="16" spans="1:6" ht="127.5" x14ac:dyDescent="0.3">
      <c r="A16" s="53"/>
      <c r="B16" s="55" t="s">
        <v>805</v>
      </c>
      <c r="C16" s="68"/>
      <c r="D16" s="69"/>
      <c r="E16" s="223"/>
      <c r="F16" s="145"/>
    </row>
    <row r="17" spans="1:6" ht="51" x14ac:dyDescent="0.3">
      <c r="A17" s="53"/>
      <c r="B17" s="55" t="s">
        <v>812</v>
      </c>
      <c r="C17" s="68"/>
      <c r="D17" s="69"/>
      <c r="E17" s="223"/>
      <c r="F17" s="145"/>
    </row>
    <row r="18" spans="1:6" s="16" customFormat="1" ht="21.75" customHeight="1" x14ac:dyDescent="0.25">
      <c r="A18" s="11"/>
      <c r="B18"/>
      <c r="C18"/>
      <c r="D18"/>
      <c r="E18" s="222"/>
      <c r="F18"/>
    </row>
    <row r="19" spans="1:6" s="16" customFormat="1" ht="21.75" customHeight="1" x14ac:dyDescent="0.25">
      <c r="A19" s="53" t="s">
        <v>1464</v>
      </c>
      <c r="B19" s="175" t="s">
        <v>813</v>
      </c>
      <c r="C19"/>
      <c r="D19"/>
      <c r="E19" s="222"/>
      <c r="F19"/>
    </row>
    <row r="20" spans="1:6" s="16" customFormat="1" ht="204" x14ac:dyDescent="0.2">
      <c r="B20" s="55" t="s">
        <v>795</v>
      </c>
      <c r="C20" s="68" t="s">
        <v>32</v>
      </c>
      <c r="D20" s="69">
        <v>1</v>
      </c>
      <c r="E20" s="223">
        <v>0</v>
      </c>
      <c r="F20" s="145">
        <f>E20*D20</f>
        <v>0</v>
      </c>
    </row>
    <row r="21" spans="1:6" s="16" customFormat="1" ht="12.75" x14ac:dyDescent="0.2">
      <c r="A21" s="53"/>
      <c r="B21" s="55" t="s">
        <v>794</v>
      </c>
      <c r="C21" s="68"/>
      <c r="D21" s="69"/>
      <c r="E21" s="223"/>
      <c r="F21" s="145"/>
    </row>
    <row r="22" spans="1:6" s="16" customFormat="1" ht="153" x14ac:dyDescent="0.2">
      <c r="A22" s="53"/>
      <c r="B22" s="55" t="s">
        <v>796</v>
      </c>
      <c r="C22" s="68"/>
      <c r="D22" s="69"/>
      <c r="E22" s="223"/>
      <c r="F22" s="145"/>
    </row>
    <row r="23" spans="1:6" s="16" customFormat="1" ht="191.25" x14ac:dyDescent="0.2">
      <c r="A23" s="53"/>
      <c r="B23" s="55" t="s">
        <v>797</v>
      </c>
      <c r="C23" s="68"/>
      <c r="D23" s="69"/>
      <c r="E23" s="223"/>
      <c r="F23" s="145"/>
    </row>
    <row r="24" spans="1:6" s="16" customFormat="1" ht="89.25" x14ac:dyDescent="0.2">
      <c r="A24" s="53"/>
      <c r="B24" s="55" t="s">
        <v>798</v>
      </c>
      <c r="C24" s="68"/>
      <c r="D24" s="69"/>
      <c r="E24" s="223"/>
      <c r="F24" s="145"/>
    </row>
    <row r="25" spans="1:6" s="4" customFormat="1" ht="178.5" x14ac:dyDescent="0.3">
      <c r="A25" s="53"/>
      <c r="B25" s="55" t="s">
        <v>799</v>
      </c>
      <c r="C25" s="68"/>
      <c r="D25" s="69"/>
      <c r="E25" s="223"/>
      <c r="F25" s="145"/>
    </row>
    <row r="26" spans="1:6" ht="76.5" x14ac:dyDescent="0.3">
      <c r="A26" s="53"/>
      <c r="B26" s="55" t="s">
        <v>800</v>
      </c>
      <c r="C26" s="68"/>
      <c r="D26" s="69"/>
      <c r="E26" s="223"/>
      <c r="F26" s="145"/>
    </row>
    <row r="27" spans="1:6" ht="51" x14ac:dyDescent="0.3">
      <c r="A27" s="53"/>
      <c r="B27" s="55" t="s">
        <v>801</v>
      </c>
      <c r="C27" s="68"/>
      <c r="D27" s="69"/>
      <c r="E27" s="223"/>
      <c r="F27" s="145"/>
    </row>
    <row r="28" spans="1:6" ht="38.25" x14ac:dyDescent="0.3">
      <c r="A28" s="53"/>
      <c r="B28" s="55" t="s">
        <v>802</v>
      </c>
      <c r="C28" s="68"/>
      <c r="D28" s="69"/>
      <c r="E28" s="223"/>
      <c r="F28" s="145"/>
    </row>
    <row r="29" spans="1:6" ht="51" x14ac:dyDescent="0.3">
      <c r="A29" s="53"/>
      <c r="B29" s="55" t="s">
        <v>803</v>
      </c>
      <c r="C29" s="68"/>
      <c r="D29" s="69"/>
      <c r="E29" s="223"/>
      <c r="F29" s="145"/>
    </row>
    <row r="30" spans="1:6" ht="51" x14ac:dyDescent="0.3">
      <c r="A30" s="53"/>
      <c r="B30" s="55" t="s">
        <v>804</v>
      </c>
      <c r="C30" s="68"/>
      <c r="D30" s="69"/>
      <c r="E30" s="223"/>
      <c r="F30" s="145"/>
    </row>
    <row r="31" spans="1:6" ht="127.5" x14ac:dyDescent="0.3">
      <c r="A31" s="53"/>
      <c r="B31" s="55" t="s">
        <v>805</v>
      </c>
      <c r="C31" s="68"/>
      <c r="D31" s="69"/>
      <c r="E31" s="223"/>
      <c r="F31" s="145"/>
    </row>
    <row r="32" spans="1:6" x14ac:dyDescent="0.3">
      <c r="A32" s="11"/>
      <c r="B32"/>
      <c r="C32"/>
      <c r="D32"/>
      <c r="E32" s="222"/>
      <c r="F32"/>
    </row>
    <row r="33" spans="1:6" ht="17.25" thickBot="1" x14ac:dyDescent="0.35">
      <c r="A33" s="53"/>
      <c r="B33" s="55"/>
      <c r="C33" s="50"/>
      <c r="D33" s="51"/>
      <c r="E33" s="52"/>
      <c r="F33" s="147"/>
    </row>
    <row r="34" spans="1:6" ht="17.25" thickBot="1" x14ac:dyDescent="0.35">
      <c r="A34" s="158"/>
      <c r="B34" s="152" t="s">
        <v>438</v>
      </c>
      <c r="C34" s="148"/>
      <c r="D34" s="149"/>
      <c r="E34" s="150"/>
      <c r="F34" s="146">
        <f>F8+F20</f>
        <v>0</v>
      </c>
    </row>
    <row r="35" spans="1:6" ht="17.25" thickTop="1" x14ac:dyDescent="0.3">
      <c r="A35"/>
      <c r="B35"/>
      <c r="C35"/>
      <c r="D35"/>
      <c r="E35"/>
      <c r="F35"/>
    </row>
  </sheetData>
  <sheetProtection algorithmName="SHA-512" hashValue="aOdQ8gdBygJtrZNT5cooSETC8Uaro+b8wQM3BOa2GiLF+2DDsqSZzOikf+LSta/Ut8qGZ4OyGHGGR9i9xFRlsA==" saltValue="edjjikrxBDG3x1N76eugVA==" spinCount="100000" sheet="1" objects="1" scenarios="1"/>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DEL - RAZNO
B/9.0 DVIGALO</oddHeader>
    <oddFooter>&amp;R&amp;"Arial Narrow,Običajno"&amp;P</oddFooter>
  </headerFooter>
  <rowBreaks count="3" manualBreakCount="3">
    <brk id="10" max="5" man="1"/>
    <brk id="18" max="5" man="1"/>
    <brk id="24" max="5" man="1"/>
  </rowBreaks>
  <colBreaks count="1" manualBreakCount="1">
    <brk id="7"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50"/>
  <sheetViews>
    <sheetView view="pageBreakPreview" topLeftCell="A24" zoomScale="118" zoomScaleSheetLayoutView="118" workbookViewId="0">
      <selection activeCell="B35" sqref="B35"/>
    </sheetView>
  </sheetViews>
  <sheetFormatPr defaultRowHeight="16.5" x14ac:dyDescent="0.3"/>
  <cols>
    <col min="1" max="1" width="7.140625" style="8" customWidth="1"/>
    <col min="2" max="2" width="39.42578125" style="2" customWidth="1"/>
    <col min="3" max="3" width="8.28515625" style="8" customWidth="1"/>
    <col min="4" max="4" width="10.5703125" style="8" customWidth="1"/>
    <col min="5" max="5" width="11.5703125" style="8" customWidth="1"/>
    <col min="6" max="6" width="12.85546875" style="8" customWidth="1"/>
    <col min="7" max="10" width="9.140625" style="2"/>
    <col min="11" max="11" width="7.140625" style="2" customWidth="1"/>
    <col min="12" max="16384" width="9.140625" style="2"/>
  </cols>
  <sheetData>
    <row r="1" spans="1:6" x14ac:dyDescent="0.3">
      <c r="A1" s="3" t="s">
        <v>439</v>
      </c>
      <c r="B1" s="4" t="s">
        <v>190</v>
      </c>
    </row>
    <row r="2" spans="1:6" x14ac:dyDescent="0.3">
      <c r="A2" s="3"/>
      <c r="B2" s="4"/>
    </row>
    <row r="3" spans="1:6" x14ac:dyDescent="0.3">
      <c r="A3" s="11"/>
    </row>
    <row r="4" spans="1:6" s="4" customFormat="1" ht="17.25" thickBot="1" x14ac:dyDescent="0.35">
      <c r="A4" s="12"/>
      <c r="B4" s="61" t="s">
        <v>25</v>
      </c>
      <c r="C4" s="71" t="s">
        <v>26</v>
      </c>
      <c r="D4" s="71" t="s">
        <v>27</v>
      </c>
      <c r="E4" s="71" t="s">
        <v>28</v>
      </c>
      <c r="F4" s="71" t="s">
        <v>29</v>
      </c>
    </row>
    <row r="5" spans="1:6" ht="17.25" thickTop="1" x14ac:dyDescent="0.3">
      <c r="A5" s="11"/>
    </row>
    <row r="6" spans="1:6" s="16" customFormat="1" ht="68.25" customHeight="1" x14ac:dyDescent="0.2">
      <c r="A6" s="53" t="s">
        <v>440</v>
      </c>
      <c r="B6" s="55" t="s">
        <v>925</v>
      </c>
      <c r="C6" s="68" t="s">
        <v>32</v>
      </c>
      <c r="D6" s="69">
        <v>1</v>
      </c>
      <c r="E6" s="223">
        <v>0</v>
      </c>
      <c r="F6" s="70">
        <f>E6*D6</f>
        <v>0</v>
      </c>
    </row>
    <row r="7" spans="1:6" s="16" customFormat="1" ht="15.75" customHeight="1" x14ac:dyDescent="0.2">
      <c r="A7" s="11"/>
      <c r="B7" s="55"/>
      <c r="C7" s="68"/>
      <c r="D7" s="69"/>
      <c r="E7" s="223"/>
      <c r="F7" s="8"/>
    </row>
    <row r="8" spans="1:6" s="16" customFormat="1" ht="43.5" customHeight="1" x14ac:dyDescent="0.2">
      <c r="A8" s="53" t="s">
        <v>441</v>
      </c>
      <c r="B8" s="55" t="s">
        <v>1286</v>
      </c>
      <c r="C8" s="68" t="s">
        <v>32</v>
      </c>
      <c r="D8" s="69">
        <v>1</v>
      </c>
      <c r="E8" s="223">
        <v>0</v>
      </c>
      <c r="F8" s="70">
        <f>E8*D8</f>
        <v>0</v>
      </c>
    </row>
    <row r="9" spans="1:6" s="16" customFormat="1" ht="13.5" customHeight="1" x14ac:dyDescent="0.2">
      <c r="A9" s="11"/>
      <c r="B9" s="55"/>
      <c r="C9" s="68"/>
      <c r="D9" s="69"/>
      <c r="E9" s="223"/>
      <c r="F9" s="8"/>
    </row>
    <row r="10" spans="1:6" s="16" customFormat="1" ht="86.25" customHeight="1" x14ac:dyDescent="0.2">
      <c r="A10" s="53" t="s">
        <v>442</v>
      </c>
      <c r="B10" s="55" t="s">
        <v>1270</v>
      </c>
      <c r="C10" s="68" t="s">
        <v>32</v>
      </c>
      <c r="D10" s="69">
        <v>1</v>
      </c>
      <c r="E10" s="223">
        <v>0</v>
      </c>
      <c r="F10" s="70">
        <f>E10*D10</f>
        <v>0</v>
      </c>
    </row>
    <row r="11" spans="1:6" s="16" customFormat="1" ht="16.5" customHeight="1" x14ac:dyDescent="0.2">
      <c r="A11" s="11"/>
      <c r="B11" s="55"/>
      <c r="C11" s="68"/>
      <c r="D11" s="69"/>
      <c r="E11" s="223"/>
      <c r="F11" s="8"/>
    </row>
    <row r="12" spans="1:6" s="16" customFormat="1" ht="25.5" x14ac:dyDescent="0.2">
      <c r="A12" s="53" t="s">
        <v>443</v>
      </c>
      <c r="B12" s="55" t="s">
        <v>924</v>
      </c>
      <c r="C12" s="68" t="s">
        <v>32</v>
      </c>
      <c r="D12" s="69">
        <v>1</v>
      </c>
      <c r="E12" s="223">
        <v>0</v>
      </c>
      <c r="F12" s="70">
        <f>E12*D12</f>
        <v>0</v>
      </c>
    </row>
    <row r="13" spans="1:6" s="16" customFormat="1" ht="17.25" customHeight="1" x14ac:dyDescent="0.2">
      <c r="A13" s="11"/>
      <c r="B13" s="55"/>
      <c r="C13" s="68"/>
      <c r="D13" s="69"/>
      <c r="E13" s="223"/>
      <c r="F13" s="8"/>
    </row>
    <row r="14" spans="1:6" s="16" customFormat="1" ht="27.75" customHeight="1" x14ac:dyDescent="0.2">
      <c r="A14" s="53" t="s">
        <v>697</v>
      </c>
      <c r="B14" s="55" t="s">
        <v>215</v>
      </c>
      <c r="C14" s="68" t="s">
        <v>32</v>
      </c>
      <c r="D14" s="69">
        <v>1</v>
      </c>
      <c r="E14" s="223">
        <v>0</v>
      </c>
      <c r="F14" s="70">
        <f>E14*D14</f>
        <v>0</v>
      </c>
    </row>
    <row r="15" spans="1:6" s="16" customFormat="1" x14ac:dyDescent="0.2">
      <c r="A15" s="11"/>
      <c r="B15" s="55"/>
      <c r="C15" s="68"/>
      <c r="D15" s="69"/>
      <c r="E15" s="223"/>
      <c r="F15" s="8"/>
    </row>
    <row r="16" spans="1:6" s="16" customFormat="1" ht="51" x14ac:dyDescent="0.2">
      <c r="A16" s="53" t="s">
        <v>698</v>
      </c>
      <c r="B16" s="55" t="s">
        <v>701</v>
      </c>
      <c r="C16" s="68" t="s">
        <v>32</v>
      </c>
      <c r="D16" s="69">
        <v>1</v>
      </c>
      <c r="E16" s="223">
        <v>0</v>
      </c>
      <c r="F16" s="70">
        <f>E16*D16</f>
        <v>0</v>
      </c>
    </row>
    <row r="17" spans="1:6" s="16" customFormat="1" x14ac:dyDescent="0.2">
      <c r="A17" s="11"/>
      <c r="B17" s="55"/>
      <c r="C17" s="68"/>
      <c r="D17" s="69"/>
      <c r="E17" s="223"/>
      <c r="F17" s="8"/>
    </row>
    <row r="18" spans="1:6" s="16" customFormat="1" ht="147.75" customHeight="1" x14ac:dyDescent="0.2">
      <c r="A18" s="53" t="s">
        <v>699</v>
      </c>
      <c r="B18" s="160" t="s">
        <v>1287</v>
      </c>
      <c r="C18" s="68" t="s">
        <v>57</v>
      </c>
      <c r="D18" s="69">
        <v>350</v>
      </c>
      <c r="E18" s="223">
        <v>0</v>
      </c>
      <c r="F18" s="70">
        <f>E18*D18</f>
        <v>0</v>
      </c>
    </row>
    <row r="19" spans="1:6" s="16" customFormat="1" x14ac:dyDescent="0.2">
      <c r="A19" s="11"/>
      <c r="B19" s="55"/>
      <c r="C19" s="68"/>
      <c r="D19" s="69"/>
      <c r="E19" s="223"/>
      <c r="F19" s="8"/>
    </row>
    <row r="20" spans="1:6" s="16" customFormat="1" ht="38.25" x14ac:dyDescent="0.2">
      <c r="A20" s="53" t="s">
        <v>700</v>
      </c>
      <c r="B20" s="161" t="s">
        <v>923</v>
      </c>
      <c r="C20" s="68" t="s">
        <v>32</v>
      </c>
      <c r="D20" s="69">
        <v>1</v>
      </c>
      <c r="E20" s="223">
        <v>0</v>
      </c>
      <c r="F20" s="70">
        <f>E20*D20</f>
        <v>0</v>
      </c>
    </row>
    <row r="21" spans="1:6" s="16" customFormat="1" x14ac:dyDescent="0.2">
      <c r="A21" s="11"/>
      <c r="B21" s="55"/>
      <c r="C21" s="68"/>
      <c r="D21" s="69"/>
      <c r="E21" s="223"/>
      <c r="F21" s="8"/>
    </row>
    <row r="22" spans="1:6" s="16" customFormat="1" ht="25.5" x14ac:dyDescent="0.2">
      <c r="A22" s="53" t="s">
        <v>704</v>
      </c>
      <c r="B22" s="160" t="s">
        <v>702</v>
      </c>
      <c r="C22" s="68" t="s">
        <v>32</v>
      </c>
      <c r="D22" s="69">
        <v>1</v>
      </c>
      <c r="E22" s="223">
        <v>0</v>
      </c>
      <c r="F22" s="70">
        <f>E22*D22</f>
        <v>0</v>
      </c>
    </row>
    <row r="23" spans="1:6" s="16" customFormat="1" x14ac:dyDescent="0.2">
      <c r="A23" s="11"/>
      <c r="B23" s="55"/>
      <c r="C23" s="68"/>
      <c r="D23" s="69"/>
      <c r="E23" s="223"/>
      <c r="F23" s="8"/>
    </row>
    <row r="24" spans="1:6" s="16" customFormat="1" ht="25.5" x14ac:dyDescent="0.2">
      <c r="A24" s="53" t="s">
        <v>1288</v>
      </c>
      <c r="B24" s="160" t="s">
        <v>1271</v>
      </c>
      <c r="C24" s="68" t="s">
        <v>32</v>
      </c>
      <c r="D24" s="69">
        <v>1</v>
      </c>
      <c r="E24" s="223">
        <v>0</v>
      </c>
      <c r="F24" s="70">
        <f>E24*D24</f>
        <v>0</v>
      </c>
    </row>
    <row r="25" spans="1:6" s="16" customFormat="1" x14ac:dyDescent="0.2">
      <c r="A25" s="11"/>
      <c r="B25" s="55"/>
      <c r="C25" s="68"/>
      <c r="D25" s="69"/>
      <c r="E25" s="223"/>
      <c r="F25" s="8"/>
    </row>
    <row r="26" spans="1:6" s="16" customFormat="1" ht="38.25" x14ac:dyDescent="0.2">
      <c r="A26" s="53" t="s">
        <v>1289</v>
      </c>
      <c r="B26" s="160" t="s">
        <v>703</v>
      </c>
      <c r="C26" s="68" t="s">
        <v>32</v>
      </c>
      <c r="D26" s="69">
        <v>1</v>
      </c>
      <c r="E26" s="223">
        <v>0</v>
      </c>
      <c r="F26" s="70">
        <f>E26*D26</f>
        <v>0</v>
      </c>
    </row>
    <row r="27" spans="1:6" s="16" customFormat="1" x14ac:dyDescent="0.2">
      <c r="A27" s="11"/>
      <c r="B27" s="55"/>
      <c r="C27" s="68"/>
      <c r="D27" s="69"/>
      <c r="E27" s="223"/>
      <c r="F27" s="8"/>
    </row>
    <row r="28" spans="1:6" s="16" customFormat="1" ht="25.5" x14ac:dyDescent="0.2">
      <c r="A28" s="53" t="s">
        <v>705</v>
      </c>
      <c r="B28" s="160" t="s">
        <v>1465</v>
      </c>
      <c r="C28" s="68" t="s">
        <v>32</v>
      </c>
      <c r="D28" s="69">
        <v>1</v>
      </c>
      <c r="E28" s="223">
        <v>0</v>
      </c>
      <c r="F28" s="70">
        <f>E28*D28</f>
        <v>0</v>
      </c>
    </row>
    <row r="29" spans="1:6" s="16" customFormat="1" x14ac:dyDescent="0.2">
      <c r="A29" s="11"/>
      <c r="B29" s="55"/>
      <c r="C29" s="68"/>
      <c r="D29" s="69"/>
      <c r="E29" s="223"/>
      <c r="F29" s="8"/>
    </row>
    <row r="30" spans="1:6" s="16" customFormat="1" ht="25.5" x14ac:dyDescent="0.2">
      <c r="A30" s="53" t="s">
        <v>1467</v>
      </c>
      <c r="B30" s="160" t="s">
        <v>1466</v>
      </c>
      <c r="C30" s="68" t="s">
        <v>32</v>
      </c>
      <c r="D30" s="69">
        <v>1</v>
      </c>
      <c r="E30" s="223">
        <v>0</v>
      </c>
      <c r="F30" s="70">
        <f>E30*D30</f>
        <v>0</v>
      </c>
    </row>
    <row r="31" spans="1:6" s="16" customFormat="1" x14ac:dyDescent="0.2">
      <c r="A31" s="11"/>
      <c r="B31" s="55"/>
      <c r="C31" s="68"/>
      <c r="D31" s="69"/>
      <c r="E31" s="223"/>
      <c r="F31" s="8"/>
    </row>
    <row r="32" spans="1:6" s="16" customFormat="1" ht="25.5" x14ac:dyDescent="0.2">
      <c r="A32" s="53" t="s">
        <v>1468</v>
      </c>
      <c r="B32" s="160" t="s">
        <v>926</v>
      </c>
      <c r="C32" s="68" t="s">
        <v>32</v>
      </c>
      <c r="D32" s="69">
        <v>1</v>
      </c>
      <c r="E32" s="223">
        <v>0</v>
      </c>
      <c r="F32" s="70">
        <f>E32*D32</f>
        <v>0</v>
      </c>
    </row>
    <row r="33" spans="1:6" s="16" customFormat="1" ht="17.25" customHeight="1" x14ac:dyDescent="0.2">
      <c r="A33" s="11"/>
      <c r="B33" s="55"/>
      <c r="C33" s="68"/>
      <c r="D33" s="69"/>
      <c r="E33" s="223"/>
      <c r="F33" s="8"/>
    </row>
    <row r="34" spans="1:6" s="16" customFormat="1" ht="30.75" customHeight="1" x14ac:dyDescent="0.2">
      <c r="A34" s="53" t="s">
        <v>1469</v>
      </c>
      <c r="B34" s="101" t="s">
        <v>216</v>
      </c>
      <c r="C34" s="68" t="s">
        <v>38</v>
      </c>
      <c r="D34" s="69">
        <v>2460</v>
      </c>
      <c r="E34" s="223">
        <v>0</v>
      </c>
      <c r="F34" s="70">
        <f>E34*D34</f>
        <v>0</v>
      </c>
    </row>
    <row r="35" spans="1:6" s="16" customFormat="1" ht="40.5" customHeight="1" x14ac:dyDescent="0.2">
      <c r="A35" s="11"/>
      <c r="B35" s="100" t="s">
        <v>217</v>
      </c>
      <c r="C35" s="50"/>
      <c r="D35" s="51"/>
      <c r="E35" s="52"/>
      <c r="F35" s="52"/>
    </row>
    <row r="36" spans="1:6" s="16" customFormat="1" ht="55.5" customHeight="1" x14ac:dyDescent="0.2">
      <c r="A36" s="53"/>
      <c r="B36" s="100" t="s">
        <v>218</v>
      </c>
      <c r="C36" s="50"/>
      <c r="D36" s="51"/>
      <c r="E36" s="52"/>
      <c r="F36" s="52"/>
    </row>
    <row r="37" spans="1:6" s="16" customFormat="1" ht="28.5" customHeight="1" x14ac:dyDescent="0.2">
      <c r="A37" s="53"/>
      <c r="B37" s="100" t="s">
        <v>219</v>
      </c>
      <c r="C37" s="50"/>
      <c r="D37" s="51"/>
      <c r="E37" s="52"/>
      <c r="F37" s="52"/>
    </row>
    <row r="38" spans="1:6" s="16" customFormat="1" ht="54" customHeight="1" x14ac:dyDescent="0.2">
      <c r="A38" s="53"/>
      <c r="B38" s="100" t="s">
        <v>220</v>
      </c>
      <c r="C38" s="50"/>
      <c r="D38" s="51"/>
      <c r="E38" s="52"/>
      <c r="F38" s="52"/>
    </row>
    <row r="39" spans="1:6" s="16" customFormat="1" ht="38.25" x14ac:dyDescent="0.2">
      <c r="A39" s="53"/>
      <c r="B39" s="100" t="s">
        <v>221</v>
      </c>
      <c r="C39" s="50"/>
      <c r="D39" s="51"/>
      <c r="E39" s="52"/>
      <c r="F39" s="52"/>
    </row>
    <row r="40" spans="1:6" s="16" customFormat="1" ht="15.75" customHeight="1" x14ac:dyDescent="0.2">
      <c r="A40" s="53"/>
      <c r="B40" s="100" t="s">
        <v>222</v>
      </c>
      <c r="C40" s="50"/>
      <c r="D40" s="51"/>
      <c r="E40" s="52"/>
      <c r="F40" s="52"/>
    </row>
    <row r="41" spans="1:6" s="16" customFormat="1" ht="30.75" customHeight="1" x14ac:dyDescent="0.2">
      <c r="A41" s="53"/>
      <c r="B41" s="100" t="s">
        <v>223</v>
      </c>
      <c r="C41" s="50"/>
      <c r="D41" s="51"/>
      <c r="E41" s="52"/>
      <c r="F41" s="52"/>
    </row>
    <row r="42" spans="1:6" s="16" customFormat="1" ht="16.5" customHeight="1" x14ac:dyDescent="0.2">
      <c r="A42" s="53"/>
      <c r="B42" s="100" t="s">
        <v>224</v>
      </c>
      <c r="C42" s="50"/>
      <c r="D42" s="51"/>
      <c r="E42" s="52"/>
      <c r="F42" s="52"/>
    </row>
    <row r="43" spans="1:6" s="16" customFormat="1" ht="15" customHeight="1" x14ac:dyDescent="0.2">
      <c r="A43" s="53"/>
      <c r="B43" s="100" t="s">
        <v>225</v>
      </c>
      <c r="C43" s="50"/>
      <c r="D43" s="51"/>
      <c r="E43" s="52"/>
      <c r="F43" s="52"/>
    </row>
    <row r="44" spans="1:6" s="16" customFormat="1" ht="18.75" customHeight="1" x14ac:dyDescent="0.2">
      <c r="A44" s="53"/>
      <c r="B44" s="100" t="s">
        <v>226</v>
      </c>
      <c r="C44" s="50"/>
      <c r="D44" s="51"/>
      <c r="E44" s="52"/>
      <c r="F44" s="52"/>
    </row>
    <row r="45" spans="1:6" s="16" customFormat="1" ht="51" x14ac:dyDescent="0.2">
      <c r="A45" s="53"/>
      <c r="B45" s="100" t="s">
        <v>227</v>
      </c>
      <c r="C45" s="50"/>
      <c r="D45" s="51"/>
      <c r="E45" s="52"/>
      <c r="F45" s="52"/>
    </row>
    <row r="46" spans="1:6" s="16" customFormat="1" ht="28.5" customHeight="1" x14ac:dyDescent="0.2">
      <c r="A46" s="53"/>
      <c r="B46" s="100" t="s">
        <v>228</v>
      </c>
      <c r="C46" s="50"/>
      <c r="D46" s="51"/>
      <c r="E46" s="52"/>
      <c r="F46" s="52"/>
    </row>
    <row r="47" spans="1:6" s="16" customFormat="1" ht="15" customHeight="1" x14ac:dyDescent="0.2">
      <c r="A47" s="53"/>
      <c r="B47" s="99" t="s">
        <v>229</v>
      </c>
      <c r="C47" s="50"/>
      <c r="D47" s="51"/>
      <c r="E47" s="52"/>
      <c r="F47" s="52"/>
    </row>
    <row r="48" spans="1:6" s="16" customFormat="1" ht="17.25" customHeight="1" x14ac:dyDescent="0.2">
      <c r="A48" s="53"/>
      <c r="B48" s="55"/>
      <c r="C48" s="68"/>
      <c r="D48" s="69"/>
      <c r="E48" s="70"/>
      <c r="F48" s="70"/>
    </row>
    <row r="49" spans="1:6" s="16" customFormat="1" ht="22.5" customHeight="1" thickBot="1" x14ac:dyDescent="0.25">
      <c r="A49" s="53"/>
      <c r="B49" s="55"/>
      <c r="C49" s="68"/>
      <c r="D49" s="69"/>
      <c r="E49" s="70"/>
      <c r="F49" s="70"/>
    </row>
    <row r="50" spans="1:6" s="4" customFormat="1" ht="17.25" thickBot="1" x14ac:dyDescent="0.35">
      <c r="A50" s="46"/>
      <c r="B50" s="64" t="s">
        <v>195</v>
      </c>
      <c r="C50" s="72"/>
      <c r="D50" s="73"/>
      <c r="E50" s="74"/>
      <c r="F50" s="74">
        <f>SUM(F6:F48)</f>
        <v>0</v>
      </c>
    </row>
  </sheetData>
  <sheetProtection algorithmName="SHA-512" hashValue="3iuWL6dLHuTRA9YGMkhqQ8kD5wiFZaF13srEoz6DyuEYx0i4tNm+t7ba/UnZ15sRrEGVrOX3dVGEbCMre0tTVA==" saltValue="2jEwnw09VGfeUXSU9lN9Ug==" spinCount="100000" sheet="1" objects="1" scenarios="1"/>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OŠ ARTIČE - II.FAZA ŠOLA &amp;R&amp;"Arial Narrow,Navadno"&amp;9POPIS DEL - RAZNO
B/10.0 RAZNO</oddHeader>
    <oddFooter>&amp;R&amp;"Arial Narrow,Običajno"&amp;P</oddFooter>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24</vt:i4>
      </vt:variant>
    </vt:vector>
  </HeadingPairs>
  <TitlesOfParts>
    <vt:vector size="42" baseType="lpstr">
      <vt:lpstr>1. stran</vt:lpstr>
      <vt:lpstr>Rekapitulacija</vt:lpstr>
      <vt:lpstr>A|Pripravljalna d.</vt:lpstr>
      <vt:lpstr>A|Zemeljska d.</vt:lpstr>
      <vt:lpstr>A|Betonska d.</vt:lpstr>
      <vt:lpstr>A|Opaž-tesarska d.</vt:lpstr>
      <vt:lpstr>A|Zidarska d.</vt:lpstr>
      <vt:lpstr>A|Rušitvena d.</vt:lpstr>
      <vt:lpstr>B|Krovsko kleparska d.</vt:lpstr>
      <vt:lpstr>B|Ključavničarska d.</vt:lpstr>
      <vt:lpstr>B|Stavbno pohi.</vt:lpstr>
      <vt:lpstr>B|Tlakarska d.</vt:lpstr>
      <vt:lpstr>B|Keramičarska d.</vt:lpstr>
      <vt:lpstr>B|Slikopleskarska d.</vt:lpstr>
      <vt:lpstr>B|Montažerska d.</vt:lpstr>
      <vt:lpstr>B|Estrih</vt:lpstr>
      <vt:lpstr>B|Dvigalo</vt:lpstr>
      <vt:lpstr>B|Razno</vt:lpstr>
      <vt:lpstr>'A|Betonska d.'!Excel_BuiltIn_Print_Area_3_1</vt:lpstr>
      <vt:lpstr>'A|Opaž-tesarska d.'!Excel_BuiltIn_Print_Area_3_1</vt:lpstr>
      <vt:lpstr>'A|Pripravljalna d.'!Excel_BuiltIn_Print_Area_3_1</vt:lpstr>
      <vt:lpstr>'A|Zemeljska d.'!Excel_BuiltIn_Print_Area_3_1</vt:lpstr>
      <vt:lpstr>'A|Pripravljalna d.'!Excel_BuiltIn_Print_Area_3_1_1</vt:lpstr>
      <vt:lpstr>'A|Pripravljalna d.'!Excel_BuiltIn_Print_Area_3_1_1_1</vt:lpstr>
      <vt:lpstr>'1. stran'!Področje_tiskanja</vt:lpstr>
      <vt:lpstr>'A|Betonska d.'!Področje_tiskanja</vt:lpstr>
      <vt:lpstr>'A|Opaž-tesarska d.'!Področje_tiskanja</vt:lpstr>
      <vt:lpstr>'A|Pripravljalna d.'!Področje_tiskanja</vt:lpstr>
      <vt:lpstr>'A|Rušitvena d.'!Področje_tiskanja</vt:lpstr>
      <vt:lpstr>'A|Zemeljska d.'!Področje_tiskanja</vt:lpstr>
      <vt:lpstr>'A|Zidarska d.'!Področje_tiskanja</vt:lpstr>
      <vt:lpstr>'B|Dvigalo'!Področje_tiskanja</vt:lpstr>
      <vt:lpstr>'B|Estrih'!Področje_tiskanja</vt:lpstr>
      <vt:lpstr>'B|Keramičarska d.'!Področje_tiskanja</vt:lpstr>
      <vt:lpstr>'B|Ključavničarska d.'!Področje_tiskanja</vt:lpstr>
      <vt:lpstr>'B|Krovsko kleparska d.'!Področje_tiskanja</vt:lpstr>
      <vt:lpstr>'B|Montažerska d.'!Področje_tiskanja</vt:lpstr>
      <vt:lpstr>'B|Razno'!Področje_tiskanja</vt:lpstr>
      <vt:lpstr>'B|Slikopleskarska d.'!Področje_tiskanja</vt:lpstr>
      <vt:lpstr>'B|Stavbno pohi.'!Področje_tiskanja</vt:lpstr>
      <vt:lpstr>'B|Tlakarska d.'!Področje_tiskanja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Nada Pavlovski</cp:lastModifiedBy>
  <cp:lastPrinted>2023-02-24T13:25:30Z</cp:lastPrinted>
  <dcterms:created xsi:type="dcterms:W3CDTF">2011-09-10T16:03:06Z</dcterms:created>
  <dcterms:modified xsi:type="dcterms:W3CDTF">2025-07-29T11:38:10Z</dcterms:modified>
</cp:coreProperties>
</file>